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8 год\годовой отчёт\Отчёт к сдаче\"/>
    </mc:Choice>
  </mc:AlternateContent>
  <bookViews>
    <workbookView xWindow="0" yWindow="0" windowWidth="25200" windowHeight="11550"/>
  </bookViews>
  <sheets>
    <sheet name="Таблица 15" sheetId="1" r:id="rId1"/>
  </sheets>
  <definedNames>
    <definedName name="_xlnm.Print_Titles" localSheetId="0">'Таблица 15'!$7:$7</definedName>
    <definedName name="_xlnm.Print_Area" localSheetId="0">'Таблица 15'!$A$1:$H$157</definedName>
  </definedNames>
  <calcPr calcId="152511" concurrentCalc="0"/>
</workbook>
</file>

<file path=xl/calcChain.xml><?xml version="1.0" encoding="utf-8"?>
<calcChain xmlns="http://schemas.openxmlformats.org/spreadsheetml/2006/main">
  <c r="G19" i="1" l="1"/>
  <c r="H19" i="1"/>
  <c r="F19" i="1"/>
  <c r="F18" i="1"/>
  <c r="G38" i="1"/>
  <c r="H38" i="1"/>
  <c r="F38" i="1"/>
  <c r="F9" i="1"/>
  <c r="G9" i="1"/>
  <c r="H9" i="1"/>
  <c r="E9" i="1"/>
  <c r="E10" i="1"/>
  <c r="E41" i="1"/>
  <c r="F41" i="1"/>
  <c r="G41" i="1"/>
  <c r="H41" i="1"/>
  <c r="F26" i="1"/>
  <c r="G26" i="1"/>
  <c r="H26" i="1"/>
  <c r="E26" i="1"/>
  <c r="E29" i="1"/>
  <c r="H85" i="1"/>
  <c r="G85" i="1"/>
  <c r="F85" i="1"/>
  <c r="H83" i="1"/>
  <c r="G83" i="1"/>
  <c r="F83" i="1"/>
  <c r="E69" i="1"/>
  <c r="E32" i="1"/>
  <c r="G109" i="1"/>
  <c r="H109" i="1"/>
  <c r="H55" i="1"/>
  <c r="H47" i="1"/>
  <c r="H33" i="1"/>
  <c r="H39" i="1"/>
  <c r="H37" i="1"/>
  <c r="H18" i="1"/>
  <c r="H36" i="1"/>
  <c r="H17" i="1"/>
  <c r="H35" i="1"/>
  <c r="H34" i="1"/>
  <c r="H15" i="1"/>
  <c r="H32" i="1"/>
  <c r="H13" i="1"/>
  <c r="H31" i="1"/>
  <c r="H12" i="1"/>
  <c r="H30" i="1"/>
  <c r="H11" i="1"/>
  <c r="H16" i="1"/>
  <c r="F47" i="1"/>
  <c r="G47" i="1"/>
  <c r="G45" i="1"/>
  <c r="E47" i="1"/>
  <c r="E33" i="1"/>
  <c r="E39" i="1"/>
  <c r="G39" i="1"/>
  <c r="F39" i="1"/>
  <c r="E37" i="1"/>
  <c r="F34" i="1"/>
  <c r="G34" i="1"/>
  <c r="E34" i="1"/>
  <c r="E85" i="1"/>
  <c r="E83" i="1"/>
  <c r="E45" i="1"/>
  <c r="H45" i="1"/>
  <c r="F45" i="1"/>
  <c r="F33" i="1"/>
  <c r="F130" i="1"/>
  <c r="G130" i="1"/>
  <c r="E130" i="1"/>
  <c r="H149" i="1"/>
  <c r="G149" i="1"/>
  <c r="F149" i="1"/>
  <c r="E149" i="1"/>
  <c r="G33" i="1"/>
  <c r="F100" i="1"/>
  <c r="G100" i="1"/>
  <c r="H100" i="1"/>
  <c r="E100" i="1"/>
  <c r="E15" i="1"/>
  <c r="E35" i="1"/>
  <c r="E16" i="1"/>
  <c r="H130" i="1"/>
  <c r="H14" i="1"/>
  <c r="G15" i="1"/>
  <c r="F15" i="1"/>
  <c r="G37" i="1"/>
  <c r="G18" i="1"/>
  <c r="F37" i="1"/>
  <c r="G36" i="1"/>
  <c r="G17" i="1"/>
  <c r="F36" i="1"/>
  <c r="F17" i="1"/>
  <c r="G35" i="1"/>
  <c r="G16" i="1"/>
  <c r="F35" i="1"/>
  <c r="F16" i="1"/>
  <c r="G32" i="1"/>
  <c r="G13" i="1"/>
  <c r="F32" i="1"/>
  <c r="F13" i="1"/>
  <c r="G31" i="1"/>
  <c r="G12" i="1"/>
  <c r="F31" i="1"/>
  <c r="F12" i="1"/>
  <c r="G30" i="1"/>
  <c r="G11" i="1"/>
  <c r="F30" i="1"/>
  <c r="F11" i="1"/>
  <c r="E13" i="1"/>
  <c r="E36" i="1"/>
  <c r="E17" i="1"/>
  <c r="E18" i="1"/>
  <c r="E31" i="1"/>
  <c r="E12" i="1"/>
  <c r="E30" i="1"/>
  <c r="E11" i="1"/>
  <c r="F40" i="1"/>
  <c r="G40" i="1"/>
  <c r="H40" i="1"/>
  <c r="H29" i="1"/>
  <c r="G55" i="1"/>
  <c r="G29" i="1"/>
  <c r="F55" i="1"/>
  <c r="F29" i="1"/>
  <c r="E55" i="1"/>
  <c r="E62" i="1"/>
  <c r="H142" i="1"/>
  <c r="G142" i="1"/>
  <c r="H135" i="1"/>
  <c r="G135" i="1"/>
  <c r="H134" i="1"/>
  <c r="G134" i="1"/>
  <c r="H133" i="1"/>
  <c r="G133" i="1"/>
  <c r="H132" i="1"/>
  <c r="G132" i="1"/>
  <c r="H131" i="1"/>
  <c r="H21" i="1"/>
  <c r="G131" i="1"/>
  <c r="G21" i="1"/>
  <c r="H129" i="1"/>
  <c r="G129" i="1"/>
  <c r="H121" i="1"/>
  <c r="G121" i="1"/>
  <c r="H114" i="1"/>
  <c r="G114" i="1"/>
  <c r="H113" i="1"/>
  <c r="G113" i="1"/>
  <c r="H112" i="1"/>
  <c r="G112" i="1"/>
  <c r="H111" i="1"/>
  <c r="G111" i="1"/>
  <c r="H110" i="1"/>
  <c r="G110" i="1"/>
  <c r="G14" i="1"/>
  <c r="H108" i="1"/>
  <c r="G108" i="1"/>
  <c r="H76" i="1"/>
  <c r="G76" i="1"/>
  <c r="H69" i="1"/>
  <c r="G69" i="1"/>
  <c r="H62" i="1"/>
  <c r="G62" i="1"/>
  <c r="E109" i="1"/>
  <c r="E14" i="1"/>
  <c r="E110" i="1"/>
  <c r="E131" i="1"/>
  <c r="E21" i="1"/>
  <c r="E111" i="1"/>
  <c r="E132" i="1"/>
  <c r="E112" i="1"/>
  <c r="E133" i="1"/>
  <c r="E113" i="1"/>
  <c r="E134" i="1"/>
  <c r="F69" i="1"/>
  <c r="F109" i="1"/>
  <c r="F14" i="1"/>
  <c r="F110" i="1"/>
  <c r="F131" i="1"/>
  <c r="F21" i="1"/>
  <c r="F111" i="1"/>
  <c r="F132" i="1"/>
  <c r="F112" i="1"/>
  <c r="F133" i="1"/>
  <c r="F113" i="1"/>
  <c r="F134" i="1"/>
  <c r="F62" i="1"/>
  <c r="E76" i="1"/>
  <c r="F76" i="1"/>
  <c r="E108" i="1"/>
  <c r="F108" i="1"/>
  <c r="E114" i="1"/>
  <c r="F114" i="1"/>
  <c r="E121" i="1"/>
  <c r="F121" i="1"/>
  <c r="E129" i="1"/>
  <c r="F129" i="1"/>
  <c r="E135" i="1"/>
  <c r="E142" i="1"/>
  <c r="F142" i="1"/>
  <c r="F10" i="1"/>
  <c r="H20" i="1"/>
  <c r="G22" i="1"/>
  <c r="H24" i="1"/>
  <c r="E20" i="1"/>
  <c r="G24" i="1"/>
  <c r="H23" i="1"/>
  <c r="H22" i="1"/>
  <c r="G23" i="1"/>
  <c r="G20" i="1"/>
  <c r="F20" i="1"/>
  <c r="F23" i="1"/>
  <c r="F24" i="1"/>
  <c r="F22" i="1"/>
  <c r="E53" i="1"/>
  <c r="E25" i="1"/>
  <c r="E8" i="1"/>
  <c r="F53" i="1"/>
  <c r="F25" i="1"/>
  <c r="F8" i="1"/>
  <c r="G53" i="1"/>
  <c r="G25" i="1"/>
  <c r="G10" i="1"/>
  <c r="H53" i="1"/>
  <c r="H25" i="1"/>
  <c r="H10" i="1"/>
  <c r="F135" i="1"/>
  <c r="F128" i="1"/>
  <c r="E24" i="1"/>
  <c r="E23" i="1"/>
  <c r="E107" i="1"/>
  <c r="E40" i="1"/>
  <c r="H128" i="1"/>
  <c r="E22" i="1"/>
  <c r="F107" i="1"/>
  <c r="H107" i="1"/>
  <c r="E128" i="1"/>
  <c r="G107" i="1"/>
  <c r="G128" i="1"/>
  <c r="E4" i="1"/>
  <c r="G8" i="1"/>
  <c r="H8" i="1"/>
</calcChain>
</file>

<file path=xl/sharedStrings.xml><?xml version="1.0" encoding="utf-8"?>
<sst xmlns="http://schemas.openxmlformats.org/spreadsheetml/2006/main" count="155" uniqueCount="52">
  <si>
    <t>1.2.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</si>
  <si>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</si>
  <si>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</si>
  <si>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</si>
  <si>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</si>
  <si>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</si>
  <si>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</si>
  <si>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ГРБС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</si>
  <si>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</si>
  <si>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</si>
  <si>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</si>
  <si>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</si>
  <si>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</si>
  <si>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</si>
  <si>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</si>
  <si>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</si>
  <si>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</si>
  <si>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</si>
  <si>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</si>
  <si>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</si>
  <si>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</si>
  <si>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3.1.</t>
  </si>
  <si>
    <t>3.2.</t>
  </si>
  <si>
    <t>Внедрение универсальных электронных карт</t>
  </si>
  <si>
    <t>Развитие, внедрение и сопровождение  информационных систем</t>
  </si>
  <si>
    <t>Подпрограмма "Электронное правительство в Камчатском крае"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</si>
  <si>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</si>
  <si>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Обеспечение реализации государственной политики в области информатизации и связи Камчатского края</t>
  </si>
  <si>
    <t>Выполнение технологических функций в области информатизации</t>
  </si>
  <si>
    <t>2.</t>
  </si>
  <si>
    <t>3.</t>
  </si>
  <si>
    <t>за счет средств краевого бюджета, в т.ч.</t>
  </si>
  <si>
    <t>за счет средств местных бюджетов, в т.ч.</t>
  </si>
  <si>
    <t>Информация об использовании бюджетных и внебюджетных средств государственной программы</t>
  </si>
  <si>
    <t xml:space="preserve">предусмотрено на отчетную дату </t>
  </si>
  <si>
    <t xml:space="preserve">освоено </t>
  </si>
  <si>
    <t>профинансировано</t>
  </si>
  <si>
    <t>Таблица 15</t>
  </si>
  <si>
    <t>за счет средств государственных внебюджетных фондов</t>
  </si>
  <si>
    <t>за счет средств прочих внебюджетных источников</t>
  </si>
  <si>
    <t>Расходы
(тыс. руб.), годы</t>
  </si>
  <si>
    <t>&lt;1&gt; указывается объем бюджетных ассигнований, предусмотренных краевым законом о бюджете, действительным на 1 января отчетного года.</t>
  </si>
  <si>
    <t>1.7.</t>
  </si>
  <si>
    <t>3.3.</t>
  </si>
  <si>
    <t>Создание, развитие и сопровождение системы автоматической фиксации административных правонарушений в области безопасности дорожного движения</t>
  </si>
  <si>
    <t>Развитие инфраструктуры связи на территории Камчатского края</t>
  </si>
  <si>
    <t>Государственная программа "Информационное общество в Камчатском крае на 2014-2018 годы"</t>
  </si>
  <si>
    <t>Предоставление государственных и муниципальных услуг в электроном виде</t>
  </si>
  <si>
    <t>Создание, развитие и сопровождение  государственной информационной системы Камчатского края "Инфраструктура пространственных данных Камчатского края"</t>
  </si>
  <si>
    <t>Развёртывание и поддержание системы высокоточного позиционирования на основе космических систем ГЛОНАСС/GPS</t>
  </si>
  <si>
    <t>Подпрограмма "Обеспечение реализации Программы"</t>
  </si>
  <si>
    <t>предусмотрено 
на 01.01.2018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</si>
</sst>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0_р_._-;\-* #,##0.00_р_._-;_-* &quot;-&quot;??_р_._-;_-@_-"/>
    <numFmt numFmtId="166" formatCode="#,##0.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24">
    <xf numFmtId="0" fontId="0" fillId="0" borderId="0"/>
    <xf numFmtId="0" fontId="4" fillId="0" borderId="0"/>
    <xf numFmtId="0" fontId="3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9" fillId="0" borderId="0"/>
    <xf numFmtId="164" fontId="10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5" fillId="0" borderId="0" xfId="0" applyFont="1" applyFill="1" applyAlignment="1"/>
    <xf numFmtId="0" fontId="6" fillId="0" borderId="0" xfId="0" applyFont="1" applyFill="1"/>
    <xf numFmtId="4" fontId="5" fillId="0" borderId="0" xfId="0" applyNumberFormat="1" applyFont="1" applyFill="1" applyAlignment="1"/>
    <xf numFmtId="0" fontId="6" fillId="0" borderId="0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5" fillId="0" borderId="1" xfId="0" applyFont="1" applyFill="1" applyBorder="1"/>
    <xf numFmtId="0" fontId="5" fillId="0" borderId="5" xfId="0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166" fontId="5" fillId="0" borderId="8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/>
    </xf>
    <xf numFmtId="166" fontId="5" fillId="0" borderId="9" xfId="0" applyNumberFormat="1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 applyProtection="1">
      <alignment horizontal="right" vertical="center"/>
    </xf>
    <xf numFmtId="166" fontId="5" fillId="0" borderId="6" xfId="0" applyNumberFormat="1" applyFont="1" applyFill="1" applyBorder="1" applyAlignment="1" applyProtection="1">
      <alignment horizontal="right" vertical="center"/>
    </xf>
    <xf numFmtId="166" fontId="5" fillId="0" borderId="7" xfId="0" applyNumberFormat="1" applyFont="1" applyFill="1" applyBorder="1" applyAlignment="1">
      <alignment horizontal="right" vertical="top" wrapText="1"/>
    </xf>
    <xf numFmtId="0" fontId="12" fillId="0" borderId="3" xfId="0" applyFont="1" applyFill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/>
    </xf>
    <xf numFmtId="166" fontId="12" fillId="0" borderId="7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right" vertical="center"/>
    </xf>
    <xf numFmtId="166" fontId="12" fillId="0" borderId="9" xfId="0" applyNumberFormat="1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center" vertical="center"/>
    </xf>
    <xf numFmtId="16" fontId="5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16" fontId="12" fillId="0" borderId="2" xfId="0" applyNumberFormat="1" applyFont="1" applyFill="1" applyBorder="1" applyAlignment="1">
      <alignment horizontal="center" vertical="top" wrapText="1"/>
    </xf>
    <xf numFmtId="16" fontId="12" fillId="0" borderId="6" xfId="0" applyNumberFormat="1" applyFont="1" applyFill="1" applyBorder="1" applyAlignment="1">
      <alignment horizontal="center" vertical="top" wrapText="1"/>
    </xf>
    <xf numFmtId="16" fontId="12" fillId="0" borderId="4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16" fontId="5" fillId="0" borderId="3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</cellXfs>
  <cellStyles count="24">
    <cellStyle name="Обычный" xfId="0" builtinId="0"/>
    <cellStyle name="Обычный 2" xfId="1"/>
    <cellStyle name="Обычный 2 2" xfId="3"/>
    <cellStyle name="Обычный 2 2 2" xfId="8"/>
    <cellStyle name="Обычный 2 2 2 2" xfId="22"/>
    <cellStyle name="Обычный 2 2 3" xfId="17"/>
    <cellStyle name="Обычный 2 3" xfId="9"/>
    <cellStyle name="Обычный 2 3 2" xfId="23"/>
    <cellStyle name="Обычный 2 3 3" xfId="18"/>
    <cellStyle name="Обычный 2 4" xfId="12"/>
    <cellStyle name="Обычный 2 5" xfId="14"/>
    <cellStyle name="Обычный 2 6" xfId="7"/>
    <cellStyle name="Обычный 2 6 2" xfId="21"/>
    <cellStyle name="Обычный 2 7" xfId="16"/>
    <cellStyle name="Обычный 3" xfId="4"/>
    <cellStyle name="Обычный 3 2" xfId="6"/>
    <cellStyle name="Обычный 3 3" xfId="10"/>
    <cellStyle name="Обычный 4" xfId="2"/>
    <cellStyle name="Обычный 4 2" xfId="11"/>
    <cellStyle name="Обычный 5" xfId="20"/>
    <cellStyle name="Обычный 6" xfId="19"/>
    <cellStyle name="Финансовый 2" xfId="5"/>
    <cellStyle name="Финансовый 2 2" xfId="15"/>
    <cellStyle name="Финансовый 2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63"/>
  <sheetViews>
    <sheetView showZeros="0" tabSelected="1" zoomScaleNormal="100" zoomScaleSheetLayoutView="100" zoomScalePageLayoutView="70" workbookViewId="0">
      <selection activeCell="F29" sqref="F29"/>
    </sheetView>
  </sheetViews>
  <sheetFormatPr defaultColWidth="9.140625" defaultRowHeight="12.75" x14ac:dyDescent="0.2"/>
  <cols>
    <col min="1" max="1" width="5.42578125" style="1" customWidth="1"/>
    <col min="2" max="2" width="36.5703125" style="1" customWidth="1"/>
    <col min="3" max="3" width="51.28515625" style="1" customWidth="1"/>
    <col min="4" max="4" width="14.28515625" style="1" customWidth="1"/>
    <col min="5" max="5" width="16.28515625" style="5" customWidth="1"/>
    <col min="6" max="8" width="16.28515625" style="2" customWidth="1"/>
    <col min="9" max="10" width="9.140625" style="2"/>
    <col min="11" max="16384" width="9.140625" style="1"/>
  </cols>
  <sheetData>
    <row r="1" spans="1:10" s="10" customFormat="1" ht="15.75" x14ac:dyDescent="0.25">
      <c r="A1" s="3"/>
      <c r="B1" s="3"/>
      <c r="C1" s="3"/>
      <c r="D1" s="3"/>
      <c r="E1" s="12"/>
      <c r="F1" s="60" t="s">
        <v>37</v>
      </c>
      <c r="G1" s="61"/>
      <c r="H1" s="61"/>
      <c r="I1" s="3"/>
      <c r="J1" s="3"/>
    </row>
    <row r="2" spans="1:10" s="10" customFormat="1" ht="15.75" x14ac:dyDescent="0.25">
      <c r="A2" s="3"/>
      <c r="B2" s="3"/>
      <c r="C2" s="3"/>
      <c r="D2" s="3"/>
      <c r="E2" s="4"/>
      <c r="F2" s="3"/>
      <c r="G2" s="3"/>
      <c r="H2" s="3"/>
      <c r="I2" s="3"/>
      <c r="J2" s="3"/>
    </row>
    <row r="3" spans="1:10" s="10" customFormat="1" ht="17.25" customHeight="1" x14ac:dyDescent="0.25">
      <c r="A3" s="69" t="s">
        <v>33</v>
      </c>
      <c r="B3" s="69"/>
      <c r="C3" s="69"/>
      <c r="D3" s="69"/>
      <c r="E3" s="69"/>
      <c r="F3" s="69"/>
      <c r="G3" s="69"/>
      <c r="H3" s="69"/>
      <c r="I3" s="3"/>
      <c r="J3" s="3"/>
    </row>
    <row r="4" spans="1:10" s="10" customFormat="1" ht="11.25" customHeight="1" x14ac:dyDescent="0.25">
      <c r="A4" s="3"/>
      <c r="B4" s="3"/>
      <c r="C4" s="3"/>
      <c r="D4" s="3"/>
      <c r="E4" s="4">
        <f>289361.26-E9-E10</f>
        <v>0</v>
      </c>
      <c r="F4" s="3"/>
      <c r="G4" s="3"/>
      <c r="H4" s="3"/>
      <c r="I4" s="3"/>
      <c r="J4" s="3"/>
    </row>
    <row r="5" spans="1:10" ht="27.75" customHeight="1" x14ac:dyDescent="0.2">
      <c r="A5" s="70" t="s">
        <v>10</v>
      </c>
      <c r="B5" s="70" t="s">
        <v>9</v>
      </c>
      <c r="C5" s="70"/>
      <c r="D5" s="13" t="s">
        <v>8</v>
      </c>
      <c r="E5" s="72" t="s">
        <v>40</v>
      </c>
      <c r="F5" s="72"/>
      <c r="G5" s="72"/>
      <c r="H5" s="72"/>
    </row>
    <row r="6" spans="1:10" ht="25.5" x14ac:dyDescent="0.2">
      <c r="A6" s="71"/>
      <c r="B6" s="71"/>
      <c r="C6" s="71"/>
      <c r="D6" s="14" t="s">
        <v>7</v>
      </c>
      <c r="E6" s="15" t="s">
        <v>51</v>
      </c>
      <c r="F6" s="14" t="s">
        <v>34</v>
      </c>
      <c r="G6" s="14" t="s">
        <v>36</v>
      </c>
      <c r="H6" s="14" t="s">
        <v>35</v>
      </c>
    </row>
    <row r="7" spans="1:10" x14ac:dyDescent="0.2">
      <c r="A7" s="16">
        <v>1</v>
      </c>
      <c r="B7" s="16">
        <v>2</v>
      </c>
      <c r="C7" s="16">
        <v>3</v>
      </c>
      <c r="D7" s="16">
        <v>4</v>
      </c>
      <c r="E7" s="16">
        <v>6</v>
      </c>
      <c r="F7" s="16">
        <v>7</v>
      </c>
      <c r="G7" s="16">
        <v>8</v>
      </c>
      <c r="H7" s="16">
        <v>9</v>
      </c>
    </row>
    <row r="8" spans="1:10" s="6" customFormat="1" x14ac:dyDescent="0.2">
      <c r="A8" s="64"/>
      <c r="B8" s="64" t="s">
        <v>46</v>
      </c>
      <c r="C8" s="17" t="s">
        <v>5</v>
      </c>
      <c r="D8" s="41"/>
      <c r="E8" s="42">
        <f>SUM(E25,E107,E128)</f>
        <v>289661.26</v>
      </c>
      <c r="F8" s="42">
        <f>SUM(F25,F107,F128)</f>
        <v>315826.54132000002</v>
      </c>
      <c r="G8" s="42">
        <f>SUM(G25,G107,G128)</f>
        <v>314898.70966000005</v>
      </c>
      <c r="H8" s="42">
        <f>SUM(H25,H107,H128)</f>
        <v>314878.65372</v>
      </c>
    </row>
    <row r="9" spans="1:10" s="6" customFormat="1" x14ac:dyDescent="0.2">
      <c r="A9" s="59"/>
      <c r="B9" s="59"/>
      <c r="C9" s="18" t="s">
        <v>4</v>
      </c>
      <c r="D9" s="43"/>
      <c r="E9" s="44">
        <f>E26+E108+E129</f>
        <v>3705.1</v>
      </c>
      <c r="F9" s="44">
        <f t="shared" ref="F9:H9" si="0">F26+F108+F129</f>
        <v>3705.1</v>
      </c>
      <c r="G9" s="44">
        <f t="shared" si="0"/>
        <v>3705.1</v>
      </c>
      <c r="H9" s="44">
        <f t="shared" si="0"/>
        <v>3705.1</v>
      </c>
    </row>
    <row r="10" spans="1:10" s="6" customFormat="1" x14ac:dyDescent="0.2">
      <c r="A10" s="59"/>
      <c r="B10" s="59"/>
      <c r="C10" s="18" t="s">
        <v>31</v>
      </c>
      <c r="D10" s="43"/>
      <c r="E10" s="44">
        <f>SUM(E29,E109,E130)</f>
        <v>285656.15999999997</v>
      </c>
      <c r="F10" s="44">
        <f>SUM(F29,F109,F130)</f>
        <v>311821.44131999998</v>
      </c>
      <c r="G10" s="44">
        <f>SUM(G29,G109,G130)</f>
        <v>310907.73625000002</v>
      </c>
      <c r="H10" s="44">
        <f>SUM(H29,H109,H130)</f>
        <v>310887.68031000003</v>
      </c>
    </row>
    <row r="11" spans="1:10" s="7" customFormat="1" x14ac:dyDescent="0.2">
      <c r="A11" s="59"/>
      <c r="B11" s="59"/>
      <c r="C11" s="19"/>
      <c r="D11" s="20">
        <v>804</v>
      </c>
      <c r="E11" s="21">
        <f t="shared" ref="E11:E13" si="1">E30</f>
        <v>1475</v>
      </c>
      <c r="F11" s="21">
        <f t="shared" ref="F11:G11" si="2">F30</f>
        <v>3268.3890000000001</v>
      </c>
      <c r="G11" s="21">
        <f t="shared" si="2"/>
        <v>3235.6677100000002</v>
      </c>
      <c r="H11" s="21">
        <f t="shared" ref="H11" si="3">H30</f>
        <v>3235.6677100000002</v>
      </c>
    </row>
    <row r="12" spans="1:10" s="7" customFormat="1" x14ac:dyDescent="0.2">
      <c r="A12" s="59"/>
      <c r="B12" s="59"/>
      <c r="C12" s="19"/>
      <c r="D12" s="20">
        <v>813</v>
      </c>
      <c r="E12" s="21">
        <f t="shared" si="1"/>
        <v>0</v>
      </c>
      <c r="F12" s="21">
        <f t="shared" ref="F12:G12" si="4">F31</f>
        <v>0</v>
      </c>
      <c r="G12" s="21">
        <f t="shared" si="4"/>
        <v>0</v>
      </c>
      <c r="H12" s="21">
        <f t="shared" ref="H12" si="5">H31</f>
        <v>0</v>
      </c>
    </row>
    <row r="13" spans="1:10" s="7" customFormat="1" x14ac:dyDescent="0.2">
      <c r="A13" s="59"/>
      <c r="B13" s="59"/>
      <c r="C13" s="19"/>
      <c r="D13" s="20">
        <v>815</v>
      </c>
      <c r="E13" s="21">
        <f t="shared" si="1"/>
        <v>9700</v>
      </c>
      <c r="F13" s="21">
        <f t="shared" ref="F13:G13" si="6">F32</f>
        <v>9727.5</v>
      </c>
      <c r="G13" s="21">
        <f t="shared" si="6"/>
        <v>9721.9199700000008</v>
      </c>
      <c r="H13" s="21">
        <f t="shared" ref="H13" si="7">H32</f>
        <v>9721.9199700000008</v>
      </c>
    </row>
    <row r="14" spans="1:10" s="7" customFormat="1" x14ac:dyDescent="0.2">
      <c r="A14" s="59"/>
      <c r="B14" s="59"/>
      <c r="C14" s="19"/>
      <c r="D14" s="20">
        <v>820</v>
      </c>
      <c r="E14" s="21">
        <f>SUM(E33,E109,E130)</f>
        <v>234616.15999999997</v>
      </c>
      <c r="F14" s="21">
        <f>SUM(F33,F109,F130)</f>
        <v>262934.55232000002</v>
      </c>
      <c r="G14" s="21">
        <f>SUM(G33,G109,G130)</f>
        <v>262403.06790999998</v>
      </c>
      <c r="H14" s="21">
        <f>SUM(H33,H109,H130)</f>
        <v>262403.06790999998</v>
      </c>
    </row>
    <row r="15" spans="1:10" s="7" customFormat="1" x14ac:dyDescent="0.2">
      <c r="A15" s="59"/>
      <c r="B15" s="59"/>
      <c r="C15" s="19"/>
      <c r="D15" s="20">
        <v>825</v>
      </c>
      <c r="E15" s="21">
        <f>E34</f>
        <v>4000</v>
      </c>
      <c r="F15" s="21">
        <f t="shared" ref="F15:G15" si="8">F34</f>
        <v>3573</v>
      </c>
      <c r="G15" s="21">
        <f t="shared" si="8"/>
        <v>3356.0806600000001</v>
      </c>
      <c r="H15" s="21">
        <f t="shared" ref="H15" si="9">H34</f>
        <v>3336.0247200000003</v>
      </c>
    </row>
    <row r="16" spans="1:10" s="7" customFormat="1" x14ac:dyDescent="0.2">
      <c r="A16" s="59"/>
      <c r="B16" s="59"/>
      <c r="C16" s="19"/>
      <c r="D16" s="20">
        <v>826</v>
      </c>
      <c r="E16" s="21">
        <f>E35</f>
        <v>0</v>
      </c>
      <c r="F16" s="21">
        <f t="shared" ref="F16:G16" si="10">F35</f>
        <v>0</v>
      </c>
      <c r="G16" s="21">
        <f t="shared" si="10"/>
        <v>0</v>
      </c>
      <c r="H16" s="21">
        <f t="shared" ref="H16" si="11">H35</f>
        <v>0</v>
      </c>
    </row>
    <row r="17" spans="1:8" s="7" customFormat="1" x14ac:dyDescent="0.2">
      <c r="A17" s="59"/>
      <c r="B17" s="59"/>
      <c r="C17" s="19"/>
      <c r="D17" s="20">
        <v>829</v>
      </c>
      <c r="E17" s="21">
        <f>E36</f>
        <v>1865</v>
      </c>
      <c r="F17" s="21">
        <f t="shared" ref="F17:G17" si="12">F36</f>
        <v>1865</v>
      </c>
      <c r="G17" s="21">
        <f t="shared" si="12"/>
        <v>1865</v>
      </c>
      <c r="H17" s="21">
        <f t="shared" ref="H17" si="13">H36</f>
        <v>1865</v>
      </c>
    </row>
    <row r="18" spans="1:8" s="7" customFormat="1" x14ac:dyDescent="0.2">
      <c r="A18" s="59"/>
      <c r="B18" s="59"/>
      <c r="C18" s="19"/>
      <c r="D18" s="20">
        <v>833</v>
      </c>
      <c r="E18" s="21">
        <f>E37</f>
        <v>34000</v>
      </c>
      <c r="F18" s="21">
        <f>F37</f>
        <v>26672</v>
      </c>
      <c r="G18" s="21">
        <f t="shared" ref="G18" si="14">G37</f>
        <v>26545</v>
      </c>
      <c r="H18" s="21">
        <f t="shared" ref="H18:H19" si="15">H37</f>
        <v>26545</v>
      </c>
    </row>
    <row r="19" spans="1:8" s="7" customFormat="1" x14ac:dyDescent="0.2">
      <c r="A19" s="59"/>
      <c r="B19" s="59"/>
      <c r="C19" s="19"/>
      <c r="D19" s="20">
        <v>837</v>
      </c>
      <c r="E19" s="21"/>
      <c r="F19" s="21">
        <f>F38</f>
        <v>3781</v>
      </c>
      <c r="G19" s="21">
        <f t="shared" ref="G19" si="16">G38</f>
        <v>3781</v>
      </c>
      <c r="H19" s="21">
        <f t="shared" si="15"/>
        <v>3781</v>
      </c>
    </row>
    <row r="20" spans="1:8" s="6" customFormat="1" x14ac:dyDescent="0.2">
      <c r="A20" s="59"/>
      <c r="B20" s="59"/>
      <c r="C20" s="18" t="s">
        <v>32</v>
      </c>
      <c r="D20" s="43"/>
      <c r="E20" s="44">
        <f>SUM(E41,E110,E131)</f>
        <v>300</v>
      </c>
      <c r="F20" s="44">
        <f>SUM(F41,F110,F131)</f>
        <v>300</v>
      </c>
      <c r="G20" s="44">
        <f>SUM(G41,G110,G131)</f>
        <v>285.87340999999998</v>
      </c>
      <c r="H20" s="44">
        <f>SUM(H41,H110,H131)</f>
        <v>285.87340999999998</v>
      </c>
    </row>
    <row r="21" spans="1:8" s="7" customFormat="1" x14ac:dyDescent="0.2">
      <c r="A21" s="59"/>
      <c r="B21" s="59"/>
      <c r="C21" s="19"/>
      <c r="D21" s="20">
        <v>820</v>
      </c>
      <c r="E21" s="21">
        <f>SUM(E41,E131)</f>
        <v>300</v>
      </c>
      <c r="F21" s="21">
        <f>SUM(F41,F131)</f>
        <v>300</v>
      </c>
      <c r="G21" s="21">
        <f>SUM(G41,G131)</f>
        <v>285.87340999999998</v>
      </c>
      <c r="H21" s="21">
        <f>SUM(H41,H131)</f>
        <v>285.87340999999998</v>
      </c>
    </row>
    <row r="22" spans="1:8" s="7" customFormat="1" x14ac:dyDescent="0.2">
      <c r="A22" s="59"/>
      <c r="B22" s="59"/>
      <c r="C22" s="18" t="s">
        <v>38</v>
      </c>
      <c r="D22" s="43"/>
      <c r="E22" s="44">
        <f t="shared" ref="E22:H24" si="17">SUM(E42,E111,E132)</f>
        <v>0</v>
      </c>
      <c r="F22" s="44">
        <f t="shared" si="17"/>
        <v>0</v>
      </c>
      <c r="G22" s="44">
        <f t="shared" si="17"/>
        <v>0</v>
      </c>
      <c r="H22" s="44">
        <f t="shared" si="17"/>
        <v>0</v>
      </c>
    </row>
    <row r="23" spans="1:8" s="7" customFormat="1" x14ac:dyDescent="0.2">
      <c r="A23" s="59"/>
      <c r="B23" s="59"/>
      <c r="C23" s="18" t="s">
        <v>1</v>
      </c>
      <c r="D23" s="43"/>
      <c r="E23" s="44">
        <f t="shared" si="17"/>
        <v>0</v>
      </c>
      <c r="F23" s="44">
        <f t="shared" si="17"/>
        <v>0</v>
      </c>
      <c r="G23" s="44">
        <f t="shared" si="17"/>
        <v>0</v>
      </c>
      <c r="H23" s="44">
        <f t="shared" si="17"/>
        <v>0</v>
      </c>
    </row>
    <row r="24" spans="1:8" s="7" customFormat="1" x14ac:dyDescent="0.2">
      <c r="A24" s="65"/>
      <c r="B24" s="65"/>
      <c r="C24" s="22" t="s">
        <v>39</v>
      </c>
      <c r="D24" s="45"/>
      <c r="E24" s="46">
        <f t="shared" si="17"/>
        <v>0</v>
      </c>
      <c r="F24" s="46">
        <f t="shared" si="17"/>
        <v>0</v>
      </c>
      <c r="G24" s="46">
        <f t="shared" si="17"/>
        <v>0</v>
      </c>
      <c r="H24" s="46">
        <f t="shared" si="17"/>
        <v>0</v>
      </c>
    </row>
    <row r="25" spans="1:8" s="6" customFormat="1" x14ac:dyDescent="0.2">
      <c r="A25" s="66" t="s">
        <v>14</v>
      </c>
      <c r="B25" s="64" t="s">
        <v>25</v>
      </c>
      <c r="C25" s="17" t="s">
        <v>5</v>
      </c>
      <c r="D25" s="41"/>
      <c r="E25" s="42">
        <f>SUM(E45,E53,E62,E69,E76,E83,E100)</f>
        <v>175643.5</v>
      </c>
      <c r="F25" s="42">
        <f>SUM(F45,F53,F62,F69,F76,F83,F100)</f>
        <v>192604.99540000001</v>
      </c>
      <c r="G25" s="42">
        <f>SUM(G45,G53,G62,G69,G76,G83,G100)</f>
        <v>191914.28358000002</v>
      </c>
      <c r="H25" s="42">
        <f>SUM(H45,H53,H62,H69,H76,H83,H100)</f>
        <v>191894.22764</v>
      </c>
    </row>
    <row r="26" spans="1:8" s="6" customFormat="1" x14ac:dyDescent="0.2">
      <c r="A26" s="67"/>
      <c r="B26" s="59"/>
      <c r="C26" s="18" t="s">
        <v>4</v>
      </c>
      <c r="D26" s="43"/>
      <c r="E26" s="44">
        <f>SUM(E46,E54,E63,E70,E84,E101)</f>
        <v>3705.1</v>
      </c>
      <c r="F26" s="44">
        <f t="shared" ref="F26:H26" si="18">SUM(F46,F54,F63,F70,F84,F101)</f>
        <v>3705.1</v>
      </c>
      <c r="G26" s="44">
        <f t="shared" si="18"/>
        <v>3705.1</v>
      </c>
      <c r="H26" s="44">
        <f t="shared" si="18"/>
        <v>3705.1</v>
      </c>
    </row>
    <row r="27" spans="1:8" s="6" customFormat="1" x14ac:dyDescent="0.2">
      <c r="A27" s="67"/>
      <c r="B27" s="59"/>
      <c r="C27" s="18"/>
      <c r="D27" s="43"/>
      <c r="E27" s="44"/>
      <c r="F27" s="44"/>
      <c r="G27" s="44"/>
      <c r="H27" s="44"/>
    </row>
    <row r="28" spans="1:8" s="6" customFormat="1" x14ac:dyDescent="0.2">
      <c r="A28" s="67"/>
      <c r="B28" s="59"/>
      <c r="C28" s="18"/>
      <c r="D28" s="43"/>
      <c r="E28" s="44"/>
      <c r="F28" s="44"/>
      <c r="G28" s="44"/>
      <c r="H28" s="44"/>
    </row>
    <row r="29" spans="1:8" s="6" customFormat="1" x14ac:dyDescent="0.2">
      <c r="A29" s="67"/>
      <c r="B29" s="59"/>
      <c r="C29" s="18" t="s">
        <v>3</v>
      </c>
      <c r="D29" s="43"/>
      <c r="E29" s="44">
        <f>SUM(E47,E55,E71,E64,E78,E85,E102)</f>
        <v>171638.39999999999</v>
      </c>
      <c r="F29" s="44">
        <f>SUM(F47,F55,F71,F64,F78,F85,F102)</f>
        <v>188599.89539999998</v>
      </c>
      <c r="G29" s="44">
        <f>SUM(G47,G55,G71,G64,G78,G85,G102)</f>
        <v>187923.31017000001</v>
      </c>
      <c r="H29" s="44">
        <f>SUM(H47,H55,H71,H64,H78,H85,H102)</f>
        <v>187903.25423000002</v>
      </c>
    </row>
    <row r="30" spans="1:8" s="7" customFormat="1" x14ac:dyDescent="0.2">
      <c r="A30" s="67"/>
      <c r="B30" s="59"/>
      <c r="C30" s="19"/>
      <c r="D30" s="20">
        <v>804</v>
      </c>
      <c r="E30" s="21">
        <f>SUM(E86)</f>
        <v>1475</v>
      </c>
      <c r="F30" s="21">
        <f t="shared" ref="F30:G30" si="19">SUM(F86)</f>
        <v>3268.3890000000001</v>
      </c>
      <c r="G30" s="21">
        <f t="shared" si="19"/>
        <v>3235.6677100000002</v>
      </c>
      <c r="H30" s="21">
        <f t="shared" ref="H30" si="20">SUM(H86)</f>
        <v>3235.6677100000002</v>
      </c>
    </row>
    <row r="31" spans="1:8" s="7" customFormat="1" x14ac:dyDescent="0.2">
      <c r="A31" s="67"/>
      <c r="B31" s="59"/>
      <c r="C31" s="19"/>
      <c r="D31" s="20">
        <v>813</v>
      </c>
      <c r="E31" s="21">
        <f>SUM(E87)</f>
        <v>0</v>
      </c>
      <c r="F31" s="21">
        <f t="shared" ref="F31:G31" si="21">SUM(F87)</f>
        <v>0</v>
      </c>
      <c r="G31" s="21">
        <f t="shared" si="21"/>
        <v>0</v>
      </c>
      <c r="H31" s="21">
        <f t="shared" ref="H31" si="22">SUM(H87)</f>
        <v>0</v>
      </c>
    </row>
    <row r="32" spans="1:8" s="7" customFormat="1" x14ac:dyDescent="0.2">
      <c r="A32" s="67"/>
      <c r="B32" s="59"/>
      <c r="C32" s="19"/>
      <c r="D32" s="20">
        <v>815</v>
      </c>
      <c r="E32" s="21">
        <f>SUM(E88)</f>
        <v>9700</v>
      </c>
      <c r="F32" s="21">
        <f t="shared" ref="E32:G37" si="23">SUM(F88)</f>
        <v>9727.5</v>
      </c>
      <c r="G32" s="21">
        <f t="shared" si="23"/>
        <v>9721.9199700000008</v>
      </c>
      <c r="H32" s="21">
        <f t="shared" ref="H32" si="24">SUM(H88)</f>
        <v>9721.9199700000008</v>
      </c>
    </row>
    <row r="33" spans="1:8" s="7" customFormat="1" x14ac:dyDescent="0.2">
      <c r="A33" s="67"/>
      <c r="B33" s="59"/>
      <c r="C33" s="19"/>
      <c r="D33" s="20">
        <v>820</v>
      </c>
      <c r="E33" s="21">
        <f>SUM(E47,E56,E64,E71,E78,E89,E102)</f>
        <v>120598.39999999999</v>
      </c>
      <c r="F33" s="21">
        <f>SUM(F47,F56,F64,F71,F78,F89,F102)</f>
        <v>139713.00640000001</v>
      </c>
      <c r="G33" s="21">
        <f>SUM(G47,G56,G64,G71,G78,G89,G102)</f>
        <v>139418.64183000001</v>
      </c>
      <c r="H33" s="21">
        <f>SUM(H47,H56,H64,H71,H78,H89,H102)</f>
        <v>139418.64183000001</v>
      </c>
    </row>
    <row r="34" spans="1:8" s="7" customFormat="1" x14ac:dyDescent="0.2">
      <c r="A34" s="67"/>
      <c r="B34" s="59"/>
      <c r="C34" s="19"/>
      <c r="D34" s="20">
        <v>825</v>
      </c>
      <c r="E34" s="21">
        <f>SUM(E57,E90)</f>
        <v>4000</v>
      </c>
      <c r="F34" s="21">
        <f t="shared" ref="F34:G34" si="25">SUM(F57,F90)</f>
        <v>3573</v>
      </c>
      <c r="G34" s="21">
        <f t="shared" si="25"/>
        <v>3356.0806600000001</v>
      </c>
      <c r="H34" s="21">
        <f t="shared" ref="H34" si="26">SUM(H57,H90)</f>
        <v>3336.0247200000003</v>
      </c>
    </row>
    <row r="35" spans="1:8" s="7" customFormat="1" x14ac:dyDescent="0.2">
      <c r="A35" s="67"/>
      <c r="B35" s="59"/>
      <c r="C35" s="19"/>
      <c r="D35" s="20">
        <v>826</v>
      </c>
      <c r="E35" s="21">
        <f t="shared" si="23"/>
        <v>0</v>
      </c>
      <c r="F35" s="21">
        <f t="shared" si="23"/>
        <v>0</v>
      </c>
      <c r="G35" s="21">
        <f t="shared" si="23"/>
        <v>0</v>
      </c>
      <c r="H35" s="21">
        <f t="shared" ref="H35" si="27">SUM(H91)</f>
        <v>0</v>
      </c>
    </row>
    <row r="36" spans="1:8" s="7" customFormat="1" x14ac:dyDescent="0.2">
      <c r="A36" s="67"/>
      <c r="B36" s="59"/>
      <c r="C36" s="19"/>
      <c r="D36" s="20">
        <v>829</v>
      </c>
      <c r="E36" s="21">
        <f t="shared" si="23"/>
        <v>1865</v>
      </c>
      <c r="F36" s="21">
        <f t="shared" si="23"/>
        <v>1865</v>
      </c>
      <c r="G36" s="21">
        <f t="shared" si="23"/>
        <v>1865</v>
      </c>
      <c r="H36" s="21">
        <f t="shared" ref="H36" si="28">SUM(H92)</f>
        <v>1865</v>
      </c>
    </row>
    <row r="37" spans="1:8" s="7" customFormat="1" x14ac:dyDescent="0.2">
      <c r="A37" s="67"/>
      <c r="B37" s="59"/>
      <c r="C37" s="19"/>
      <c r="D37" s="20">
        <v>833</v>
      </c>
      <c r="E37" s="21">
        <f t="shared" si="23"/>
        <v>34000</v>
      </c>
      <c r="F37" s="21">
        <f t="shared" si="23"/>
        <v>26672</v>
      </c>
      <c r="G37" s="21">
        <f t="shared" si="23"/>
        <v>26545</v>
      </c>
      <c r="H37" s="21">
        <f t="shared" ref="H37" si="29">SUM(H93)</f>
        <v>26545</v>
      </c>
    </row>
    <row r="38" spans="1:8" s="7" customFormat="1" x14ac:dyDescent="0.2">
      <c r="A38" s="67"/>
      <c r="B38" s="59"/>
      <c r="C38" s="19"/>
      <c r="D38" s="20">
        <v>837</v>
      </c>
      <c r="E38" s="21"/>
      <c r="F38" s="21">
        <f>F94</f>
        <v>3781</v>
      </c>
      <c r="G38" s="21">
        <f t="shared" ref="G38:H38" si="30">G94</f>
        <v>3781</v>
      </c>
      <c r="H38" s="21">
        <f t="shared" si="30"/>
        <v>3781</v>
      </c>
    </row>
    <row r="39" spans="1:8" s="7" customFormat="1" x14ac:dyDescent="0.2">
      <c r="A39" s="67"/>
      <c r="B39" s="59"/>
      <c r="C39" s="19"/>
      <c r="D39" s="20">
        <v>843</v>
      </c>
      <c r="E39" s="21">
        <f>SUM(E95)</f>
        <v>0</v>
      </c>
      <c r="F39" s="21">
        <f>SUM(F95)</f>
        <v>0</v>
      </c>
      <c r="G39" s="21">
        <f t="shared" ref="G39" si="31">SUM(G95)</f>
        <v>0</v>
      </c>
      <c r="H39" s="21">
        <f t="shared" ref="H39" si="32">SUM(H95)</f>
        <v>0</v>
      </c>
    </row>
    <row r="40" spans="1:8" s="6" customFormat="1" x14ac:dyDescent="0.2">
      <c r="A40" s="67"/>
      <c r="B40" s="59"/>
      <c r="C40" s="18" t="s">
        <v>2</v>
      </c>
      <c r="D40" s="43"/>
      <c r="E40" s="44">
        <f>SUM(E41:E41)</f>
        <v>300</v>
      </c>
      <c r="F40" s="44">
        <f t="shared" ref="F40:H40" si="33">SUM(F41:F41)</f>
        <v>300</v>
      </c>
      <c r="G40" s="44">
        <f t="shared" si="33"/>
        <v>285.87340999999998</v>
      </c>
      <c r="H40" s="44">
        <f t="shared" si="33"/>
        <v>285.87340999999998</v>
      </c>
    </row>
    <row r="41" spans="1:8" s="7" customFormat="1" x14ac:dyDescent="0.2">
      <c r="A41" s="67"/>
      <c r="B41" s="59"/>
      <c r="C41" s="19"/>
      <c r="D41" s="20">
        <v>820</v>
      </c>
      <c r="E41" s="21">
        <f>SUM(E58)</f>
        <v>300</v>
      </c>
      <c r="F41" s="21">
        <f t="shared" ref="F41:H41" si="34">SUM(F58)</f>
        <v>300</v>
      </c>
      <c r="G41" s="21">
        <f t="shared" si="34"/>
        <v>285.87340999999998</v>
      </c>
      <c r="H41" s="21">
        <f t="shared" si="34"/>
        <v>285.87340999999998</v>
      </c>
    </row>
    <row r="42" spans="1:8" s="7" customFormat="1" x14ac:dyDescent="0.2">
      <c r="A42" s="67"/>
      <c r="B42" s="59"/>
      <c r="C42" s="18" t="s">
        <v>38</v>
      </c>
      <c r="D42" s="43"/>
      <c r="E42" s="44"/>
      <c r="F42" s="44"/>
      <c r="G42" s="44"/>
      <c r="H42" s="44"/>
    </row>
    <row r="43" spans="1:8" s="7" customFormat="1" x14ac:dyDescent="0.2">
      <c r="A43" s="67"/>
      <c r="B43" s="59"/>
      <c r="C43" s="18" t="s">
        <v>1</v>
      </c>
      <c r="D43" s="43"/>
      <c r="E43" s="44"/>
      <c r="F43" s="44"/>
      <c r="G43" s="44"/>
      <c r="H43" s="44"/>
    </row>
    <row r="44" spans="1:8" s="7" customFormat="1" x14ac:dyDescent="0.2">
      <c r="A44" s="68"/>
      <c r="B44" s="65"/>
      <c r="C44" s="22" t="s">
        <v>39</v>
      </c>
      <c r="D44" s="45"/>
      <c r="E44" s="46"/>
      <c r="F44" s="46"/>
      <c r="G44" s="46"/>
      <c r="H44" s="46"/>
    </row>
    <row r="45" spans="1:8" s="7" customFormat="1" x14ac:dyDescent="0.2">
      <c r="A45" s="73" t="s">
        <v>6</v>
      </c>
      <c r="B45" s="57" t="s">
        <v>11</v>
      </c>
      <c r="C45" s="23" t="s">
        <v>5</v>
      </c>
      <c r="D45" s="24"/>
      <c r="E45" s="25">
        <f>SUM(E47,E49,E50,E51,E52)</f>
        <v>4100</v>
      </c>
      <c r="F45" s="25">
        <f>SUM(F47,F49,F50,F51,F52)</f>
        <v>79</v>
      </c>
      <c r="G45" s="25">
        <f>SUM(G47,G49,G50,G51,G52)</f>
        <v>79</v>
      </c>
      <c r="H45" s="25">
        <f>SUM(H47,H49,H50,H51,H52)</f>
        <v>79</v>
      </c>
    </row>
    <row r="46" spans="1:8" s="7" customFormat="1" x14ac:dyDescent="0.2">
      <c r="A46" s="52"/>
      <c r="B46" s="54"/>
      <c r="C46" s="19" t="s">
        <v>4</v>
      </c>
      <c r="D46" s="20"/>
      <c r="E46" s="21">
        <v>0</v>
      </c>
      <c r="F46" s="21"/>
      <c r="G46" s="21"/>
      <c r="H46" s="21"/>
    </row>
    <row r="47" spans="1:8" s="7" customFormat="1" x14ac:dyDescent="0.2">
      <c r="A47" s="52"/>
      <c r="B47" s="54"/>
      <c r="C47" s="19" t="s">
        <v>3</v>
      </c>
      <c r="D47" s="20"/>
      <c r="E47" s="21">
        <f>SUM(E48:E48)</f>
        <v>4100</v>
      </c>
      <c r="F47" s="21">
        <f>SUM(F48:F48)</f>
        <v>79</v>
      </c>
      <c r="G47" s="21">
        <f>SUM(G48:G48)</f>
        <v>79</v>
      </c>
      <c r="H47" s="21">
        <f>SUM(H48:H48)</f>
        <v>79</v>
      </c>
    </row>
    <row r="48" spans="1:8" s="7" customFormat="1" x14ac:dyDescent="0.2">
      <c r="A48" s="52"/>
      <c r="B48" s="54"/>
      <c r="C48" s="19"/>
      <c r="D48" s="20">
        <v>820</v>
      </c>
      <c r="E48" s="21">
        <v>4100</v>
      </c>
      <c r="F48" s="21">
        <v>79</v>
      </c>
      <c r="G48" s="21">
        <v>79</v>
      </c>
      <c r="H48" s="21">
        <v>79</v>
      </c>
    </row>
    <row r="49" spans="1:8" s="7" customFormat="1" x14ac:dyDescent="0.2">
      <c r="A49" s="52"/>
      <c r="B49" s="54"/>
      <c r="C49" s="19" t="s">
        <v>2</v>
      </c>
      <c r="D49" s="20"/>
      <c r="E49" s="21">
        <v>0</v>
      </c>
      <c r="F49" s="21"/>
      <c r="G49" s="21"/>
      <c r="H49" s="21"/>
    </row>
    <row r="50" spans="1:8" s="7" customFormat="1" x14ac:dyDescent="0.2">
      <c r="A50" s="52"/>
      <c r="B50" s="54"/>
      <c r="C50" s="19" t="s">
        <v>38</v>
      </c>
      <c r="D50" s="20"/>
      <c r="E50" s="21">
        <v>0</v>
      </c>
      <c r="F50" s="21"/>
      <c r="G50" s="21"/>
      <c r="H50" s="21"/>
    </row>
    <row r="51" spans="1:8" s="7" customFormat="1" x14ac:dyDescent="0.2">
      <c r="A51" s="52"/>
      <c r="B51" s="54"/>
      <c r="C51" s="19" t="s">
        <v>1</v>
      </c>
      <c r="D51" s="20"/>
      <c r="E51" s="21">
        <v>0</v>
      </c>
      <c r="F51" s="21"/>
      <c r="G51" s="21"/>
      <c r="H51" s="21"/>
    </row>
    <row r="52" spans="1:8" s="7" customFormat="1" x14ac:dyDescent="0.2">
      <c r="A52" s="53"/>
      <c r="B52" s="55"/>
      <c r="C52" s="26" t="s">
        <v>39</v>
      </c>
      <c r="D52" s="32"/>
      <c r="E52" s="33">
        <v>0</v>
      </c>
      <c r="F52" s="33"/>
      <c r="G52" s="33"/>
      <c r="H52" s="33"/>
    </row>
    <row r="53" spans="1:8" s="7" customFormat="1" x14ac:dyDescent="0.2">
      <c r="A53" s="52" t="s">
        <v>0</v>
      </c>
      <c r="B53" s="54" t="s">
        <v>12</v>
      </c>
      <c r="C53" s="27" t="s">
        <v>5</v>
      </c>
      <c r="D53" s="34"/>
      <c r="E53" s="35">
        <f>SUM(E54:E55,E58:E61)</f>
        <v>55913</v>
      </c>
      <c r="F53" s="35">
        <f>SUM(F54:F55,F58:F61)</f>
        <v>59229.005400000002</v>
      </c>
      <c r="G53" s="35">
        <f>SUM(G54:G55,G58:G61)</f>
        <v>58823.9182</v>
      </c>
      <c r="H53" s="35">
        <f>SUM(H54:H55,H58:H61)</f>
        <v>58803.862259999994</v>
      </c>
    </row>
    <row r="54" spans="1:8" s="7" customFormat="1" x14ac:dyDescent="0.2">
      <c r="A54" s="52"/>
      <c r="B54" s="54"/>
      <c r="C54" s="19" t="s">
        <v>4</v>
      </c>
      <c r="D54" s="20"/>
      <c r="E54" s="21">
        <v>0</v>
      </c>
      <c r="F54" s="21"/>
      <c r="G54" s="21"/>
      <c r="H54" s="21"/>
    </row>
    <row r="55" spans="1:8" s="7" customFormat="1" x14ac:dyDescent="0.2">
      <c r="A55" s="52"/>
      <c r="B55" s="54"/>
      <c r="C55" s="19" t="s">
        <v>3</v>
      </c>
      <c r="D55" s="20"/>
      <c r="E55" s="21">
        <f>SUM(E56,E57)</f>
        <v>55613</v>
      </c>
      <c r="F55" s="21">
        <f t="shared" ref="F55:G55" si="35">SUM(F56,F57)</f>
        <v>58929.005400000002</v>
      </c>
      <c r="G55" s="21">
        <f t="shared" si="35"/>
        <v>58538.04479</v>
      </c>
      <c r="H55" s="21">
        <f t="shared" ref="H55" si="36">SUM(H56,H57)</f>
        <v>58517.988849999994</v>
      </c>
    </row>
    <row r="56" spans="1:8" s="7" customFormat="1" x14ac:dyDescent="0.2">
      <c r="A56" s="52"/>
      <c r="B56" s="54"/>
      <c r="C56" s="19"/>
      <c r="D56" s="20">
        <v>820</v>
      </c>
      <c r="E56" s="21">
        <v>53413</v>
      </c>
      <c r="F56" s="21">
        <v>56729.005400000002</v>
      </c>
      <c r="G56" s="21">
        <v>56552.662689999997</v>
      </c>
      <c r="H56" s="21">
        <v>56552.662689999997</v>
      </c>
    </row>
    <row r="57" spans="1:8" s="7" customFormat="1" x14ac:dyDescent="0.2">
      <c r="A57" s="52"/>
      <c r="B57" s="54"/>
      <c r="C57" s="19"/>
      <c r="D57" s="20">
        <v>825</v>
      </c>
      <c r="E57" s="21">
        <v>2200</v>
      </c>
      <c r="F57" s="21">
        <v>2200</v>
      </c>
      <c r="G57" s="21">
        <v>1985.3821</v>
      </c>
      <c r="H57" s="21">
        <v>1965.3261600000001</v>
      </c>
    </row>
    <row r="58" spans="1:8" s="8" customFormat="1" x14ac:dyDescent="0.2">
      <c r="A58" s="52"/>
      <c r="B58" s="54"/>
      <c r="C58" s="19" t="s">
        <v>2</v>
      </c>
      <c r="D58" s="20">
        <v>820</v>
      </c>
      <c r="E58" s="21">
        <v>300</v>
      </c>
      <c r="F58" s="21">
        <v>300</v>
      </c>
      <c r="G58" s="21">
        <v>285.87340999999998</v>
      </c>
      <c r="H58" s="21">
        <v>285.87340999999998</v>
      </c>
    </row>
    <row r="59" spans="1:8" s="7" customFormat="1" x14ac:dyDescent="0.2">
      <c r="A59" s="52"/>
      <c r="B59" s="54"/>
      <c r="C59" s="19" t="s">
        <v>38</v>
      </c>
      <c r="D59" s="20"/>
      <c r="E59" s="21">
        <v>0</v>
      </c>
      <c r="F59" s="21"/>
      <c r="G59" s="21"/>
      <c r="H59" s="21"/>
    </row>
    <row r="60" spans="1:8" s="7" customFormat="1" x14ac:dyDescent="0.2">
      <c r="A60" s="52"/>
      <c r="B60" s="54"/>
      <c r="C60" s="19" t="s">
        <v>1</v>
      </c>
      <c r="D60" s="20"/>
      <c r="E60" s="21">
        <v>0</v>
      </c>
      <c r="F60" s="21"/>
      <c r="G60" s="21"/>
      <c r="H60" s="21"/>
    </row>
    <row r="61" spans="1:8" s="7" customFormat="1" x14ac:dyDescent="0.2">
      <c r="A61" s="52"/>
      <c r="B61" s="54"/>
      <c r="C61" s="28" t="s">
        <v>39</v>
      </c>
      <c r="D61" s="36"/>
      <c r="E61" s="37">
        <v>0</v>
      </c>
      <c r="F61" s="37"/>
      <c r="G61" s="37"/>
      <c r="H61" s="37"/>
    </row>
    <row r="62" spans="1:8" s="7" customFormat="1" x14ac:dyDescent="0.2">
      <c r="A62" s="73" t="s">
        <v>15</v>
      </c>
      <c r="B62" s="57" t="s">
        <v>13</v>
      </c>
      <c r="C62" s="23" t="s">
        <v>5</v>
      </c>
      <c r="D62" s="24"/>
      <c r="E62" s="25">
        <f>SUM(E63:E64,E65:E68)</f>
        <v>7000</v>
      </c>
      <c r="F62" s="25">
        <f>SUM(F63:F64,F65:F68)</f>
        <v>7257.1009999999997</v>
      </c>
      <c r="G62" s="25">
        <f t="shared" ref="G62:H62" si="37">SUM(G63:G64,G65:G68)</f>
        <v>7256.3649999999998</v>
      </c>
      <c r="H62" s="25">
        <f t="shared" si="37"/>
        <v>7256.3649999999998</v>
      </c>
    </row>
    <row r="63" spans="1:8" s="7" customFormat="1" x14ac:dyDescent="0.2">
      <c r="A63" s="52"/>
      <c r="B63" s="54"/>
      <c r="C63" s="19" t="s">
        <v>4</v>
      </c>
      <c r="D63" s="20"/>
      <c r="E63" s="21">
        <v>0</v>
      </c>
      <c r="F63" s="21"/>
      <c r="G63" s="21"/>
      <c r="H63" s="21"/>
    </row>
    <row r="64" spans="1:8" s="7" customFormat="1" x14ac:dyDescent="0.2">
      <c r="A64" s="52"/>
      <c r="B64" s="54"/>
      <c r="C64" s="19" t="s">
        <v>3</v>
      </c>
      <c r="D64" s="20">
        <v>820</v>
      </c>
      <c r="E64" s="21">
        <v>7000</v>
      </c>
      <c r="F64" s="21">
        <v>7257.1009999999997</v>
      </c>
      <c r="G64" s="21">
        <v>7256.3649999999998</v>
      </c>
      <c r="H64" s="21">
        <v>7256.3649999999998</v>
      </c>
    </row>
    <row r="65" spans="1:8" s="7" customFormat="1" x14ac:dyDescent="0.2">
      <c r="A65" s="52"/>
      <c r="B65" s="54"/>
      <c r="C65" s="19" t="s">
        <v>2</v>
      </c>
      <c r="D65" s="20"/>
      <c r="E65" s="21"/>
      <c r="F65" s="21"/>
      <c r="G65" s="21"/>
      <c r="H65" s="21"/>
    </row>
    <row r="66" spans="1:8" s="7" customFormat="1" x14ac:dyDescent="0.2">
      <c r="A66" s="52"/>
      <c r="B66" s="54"/>
      <c r="C66" s="19" t="s">
        <v>38</v>
      </c>
      <c r="D66" s="20"/>
      <c r="E66" s="21">
        <v>0</v>
      </c>
      <c r="F66" s="21"/>
      <c r="G66" s="21"/>
      <c r="H66" s="21"/>
    </row>
    <row r="67" spans="1:8" s="7" customFormat="1" x14ac:dyDescent="0.2">
      <c r="A67" s="52"/>
      <c r="B67" s="54"/>
      <c r="C67" s="19" t="s">
        <v>1</v>
      </c>
      <c r="D67" s="20"/>
      <c r="E67" s="21">
        <v>0</v>
      </c>
      <c r="F67" s="21"/>
      <c r="G67" s="21"/>
      <c r="H67" s="21"/>
    </row>
    <row r="68" spans="1:8" s="7" customFormat="1" x14ac:dyDescent="0.2">
      <c r="A68" s="53"/>
      <c r="B68" s="55"/>
      <c r="C68" s="26" t="s">
        <v>39</v>
      </c>
      <c r="D68" s="32"/>
      <c r="E68" s="33">
        <v>0</v>
      </c>
      <c r="F68" s="33"/>
      <c r="G68" s="33"/>
      <c r="H68" s="33"/>
    </row>
    <row r="69" spans="1:8" s="7" customFormat="1" x14ac:dyDescent="0.2">
      <c r="A69" s="52" t="s">
        <v>16</v>
      </c>
      <c r="B69" s="54" t="s">
        <v>47</v>
      </c>
      <c r="C69" s="27" t="s">
        <v>5</v>
      </c>
      <c r="D69" s="34"/>
      <c r="E69" s="35">
        <f>SUM(E70:E71,E72:E75)</f>
        <v>7205.1</v>
      </c>
      <c r="F69" s="35">
        <f>SUM(F70:F71,F72:F75)</f>
        <v>6655.1</v>
      </c>
      <c r="G69" s="35">
        <f>SUM(G70:G71,G72:G75)</f>
        <v>6655.0968599999997</v>
      </c>
      <c r="H69" s="35">
        <f>SUM(H70:H71,H72:H75)</f>
        <v>6655.0968599999997</v>
      </c>
    </row>
    <row r="70" spans="1:8" s="7" customFormat="1" x14ac:dyDescent="0.2">
      <c r="A70" s="52"/>
      <c r="B70" s="54"/>
      <c r="C70" s="19" t="s">
        <v>4</v>
      </c>
      <c r="D70" s="20">
        <v>820</v>
      </c>
      <c r="E70" s="21">
        <v>3705.1</v>
      </c>
      <c r="F70" s="21">
        <v>3182.6</v>
      </c>
      <c r="G70" s="21">
        <v>3182.6</v>
      </c>
      <c r="H70" s="21">
        <v>3182.6</v>
      </c>
    </row>
    <row r="71" spans="1:8" s="7" customFormat="1" x14ac:dyDescent="0.2">
      <c r="A71" s="52"/>
      <c r="B71" s="54"/>
      <c r="C71" s="19" t="s">
        <v>3</v>
      </c>
      <c r="D71" s="20">
        <v>820</v>
      </c>
      <c r="E71" s="21">
        <v>3500</v>
      </c>
      <c r="F71" s="21">
        <v>3472.5</v>
      </c>
      <c r="G71" s="21">
        <v>3472.4968600000002</v>
      </c>
      <c r="H71" s="21">
        <v>3472.4968600000002</v>
      </c>
    </row>
    <row r="72" spans="1:8" s="7" customFormat="1" x14ac:dyDescent="0.2">
      <c r="A72" s="52"/>
      <c r="B72" s="54"/>
      <c r="C72" s="19" t="s">
        <v>2</v>
      </c>
      <c r="D72" s="20"/>
      <c r="E72" s="21"/>
      <c r="F72" s="21"/>
      <c r="G72" s="21"/>
      <c r="H72" s="21"/>
    </row>
    <row r="73" spans="1:8" s="7" customFormat="1" x14ac:dyDescent="0.2">
      <c r="A73" s="52"/>
      <c r="B73" s="54"/>
      <c r="C73" s="19" t="s">
        <v>38</v>
      </c>
      <c r="D73" s="20"/>
      <c r="E73" s="21">
        <v>0</v>
      </c>
      <c r="F73" s="21"/>
      <c r="G73" s="21"/>
      <c r="H73" s="21"/>
    </row>
    <row r="74" spans="1:8" s="7" customFormat="1" x14ac:dyDescent="0.2">
      <c r="A74" s="52"/>
      <c r="B74" s="54"/>
      <c r="C74" s="19" t="s">
        <v>1</v>
      </c>
      <c r="D74" s="20"/>
      <c r="E74" s="21">
        <v>0</v>
      </c>
      <c r="F74" s="21"/>
      <c r="G74" s="21"/>
      <c r="H74" s="21"/>
    </row>
    <row r="75" spans="1:8" s="7" customFormat="1" x14ac:dyDescent="0.2">
      <c r="A75" s="52"/>
      <c r="B75" s="54"/>
      <c r="C75" s="28" t="s">
        <v>39</v>
      </c>
      <c r="D75" s="36"/>
      <c r="E75" s="37">
        <v>0</v>
      </c>
      <c r="F75" s="37"/>
      <c r="G75" s="37"/>
      <c r="H75" s="37"/>
    </row>
    <row r="76" spans="1:8" s="7" customFormat="1" x14ac:dyDescent="0.2">
      <c r="A76" s="73" t="s">
        <v>17</v>
      </c>
      <c r="B76" s="57" t="s">
        <v>23</v>
      </c>
      <c r="C76" s="23" t="s">
        <v>5</v>
      </c>
      <c r="D76" s="24"/>
      <c r="E76" s="25">
        <f>SUM(E77:E82)</f>
        <v>0</v>
      </c>
      <c r="F76" s="25">
        <f t="shared" ref="F76:H76" si="38">SUM(F77:F82)</f>
        <v>0</v>
      </c>
      <c r="G76" s="25">
        <f t="shared" si="38"/>
        <v>0</v>
      </c>
      <c r="H76" s="25">
        <f t="shared" si="38"/>
        <v>0</v>
      </c>
    </row>
    <row r="77" spans="1:8" s="7" customFormat="1" x14ac:dyDescent="0.2">
      <c r="A77" s="52"/>
      <c r="B77" s="54"/>
      <c r="C77" s="19" t="s">
        <v>4</v>
      </c>
      <c r="D77" s="20"/>
      <c r="E77" s="21">
        <v>0</v>
      </c>
      <c r="F77" s="21"/>
      <c r="G77" s="21"/>
      <c r="H77" s="21"/>
    </row>
    <row r="78" spans="1:8" s="7" customFormat="1" x14ac:dyDescent="0.2">
      <c r="A78" s="52"/>
      <c r="B78" s="54"/>
      <c r="C78" s="19" t="s">
        <v>3</v>
      </c>
      <c r="D78" s="20"/>
      <c r="E78" s="21"/>
      <c r="F78" s="21">
        <v>0</v>
      </c>
      <c r="G78" s="38">
        <v>0</v>
      </c>
      <c r="H78" s="21">
        <v>0</v>
      </c>
    </row>
    <row r="79" spans="1:8" s="7" customFormat="1" x14ac:dyDescent="0.2">
      <c r="A79" s="52"/>
      <c r="B79" s="54"/>
      <c r="C79" s="19" t="s">
        <v>2</v>
      </c>
      <c r="D79" s="20"/>
      <c r="E79" s="21"/>
      <c r="F79" s="21"/>
      <c r="G79" s="21"/>
      <c r="H79" s="21"/>
    </row>
    <row r="80" spans="1:8" s="7" customFormat="1" x14ac:dyDescent="0.2">
      <c r="A80" s="52"/>
      <c r="B80" s="54"/>
      <c r="C80" s="19" t="s">
        <v>38</v>
      </c>
      <c r="D80" s="20"/>
      <c r="E80" s="21">
        <v>0</v>
      </c>
      <c r="F80" s="21"/>
      <c r="G80" s="21"/>
      <c r="H80" s="21"/>
    </row>
    <row r="81" spans="1:8" s="7" customFormat="1" x14ac:dyDescent="0.2">
      <c r="A81" s="52"/>
      <c r="B81" s="54"/>
      <c r="C81" s="19" t="s">
        <v>1</v>
      </c>
      <c r="D81" s="20"/>
      <c r="E81" s="21">
        <v>0</v>
      </c>
      <c r="F81" s="21"/>
      <c r="G81" s="21"/>
      <c r="H81" s="21"/>
    </row>
    <row r="82" spans="1:8" s="7" customFormat="1" x14ac:dyDescent="0.2">
      <c r="A82" s="53"/>
      <c r="B82" s="55"/>
      <c r="C82" s="26" t="s">
        <v>39</v>
      </c>
      <c r="D82" s="32"/>
      <c r="E82" s="33">
        <v>0</v>
      </c>
      <c r="F82" s="33"/>
      <c r="G82" s="33"/>
      <c r="H82" s="33"/>
    </row>
    <row r="83" spans="1:8" s="7" customFormat="1" x14ac:dyDescent="0.2">
      <c r="A83" s="73" t="s">
        <v>18</v>
      </c>
      <c r="B83" s="57" t="s">
        <v>24</v>
      </c>
      <c r="C83" s="23" t="s">
        <v>5</v>
      </c>
      <c r="D83" s="24"/>
      <c r="E83" s="25">
        <f>SUM(E84,E85,E96:E99)</f>
        <v>50840</v>
      </c>
      <c r="F83" s="25">
        <f>SUM(F84,F85,F96:F99)</f>
        <v>49049.388999999996</v>
      </c>
      <c r="G83" s="25">
        <f>SUM(G84,G85,G96:G99)</f>
        <v>48881.786240000001</v>
      </c>
      <c r="H83" s="25">
        <f>SUM(H84,H85,H96:H99)</f>
        <v>48881.786240000001</v>
      </c>
    </row>
    <row r="84" spans="1:8" s="7" customFormat="1" x14ac:dyDescent="0.2">
      <c r="A84" s="52"/>
      <c r="B84" s="54"/>
      <c r="C84" s="19" t="s">
        <v>4</v>
      </c>
      <c r="D84" s="20">
        <v>815</v>
      </c>
      <c r="E84" s="21">
        <v>0</v>
      </c>
      <c r="F84" s="21">
        <v>522.5</v>
      </c>
      <c r="G84" s="21">
        <v>522.5</v>
      </c>
      <c r="H84" s="21">
        <v>522.5</v>
      </c>
    </row>
    <row r="85" spans="1:8" s="7" customFormat="1" x14ac:dyDescent="0.2">
      <c r="A85" s="52"/>
      <c r="B85" s="54"/>
      <c r="C85" s="19" t="s">
        <v>3</v>
      </c>
      <c r="D85" s="20"/>
      <c r="E85" s="21">
        <f>SUM(E86:E95)</f>
        <v>50840</v>
      </c>
      <c r="F85" s="21">
        <f>SUM(F86:F95)</f>
        <v>48526.888999999996</v>
      </c>
      <c r="G85" s="21">
        <f>SUM(G86:G95)</f>
        <v>48359.286240000001</v>
      </c>
      <c r="H85" s="21">
        <f>SUM(H86:H95)</f>
        <v>48359.286240000001</v>
      </c>
    </row>
    <row r="86" spans="1:8" s="7" customFormat="1" x14ac:dyDescent="0.2">
      <c r="A86" s="52"/>
      <c r="B86" s="54"/>
      <c r="C86" s="19"/>
      <c r="D86" s="20">
        <v>804</v>
      </c>
      <c r="E86" s="21">
        <v>1475</v>
      </c>
      <c r="F86" s="21">
        <v>3268.3890000000001</v>
      </c>
      <c r="G86" s="21">
        <v>3235.6677100000002</v>
      </c>
      <c r="H86" s="21">
        <v>3235.6677100000002</v>
      </c>
    </row>
    <row r="87" spans="1:8" s="7" customFormat="1" x14ac:dyDescent="0.2">
      <c r="A87" s="52"/>
      <c r="B87" s="54"/>
      <c r="C87" s="19"/>
      <c r="D87" s="20"/>
      <c r="E87" s="21">
        <v>0</v>
      </c>
      <c r="F87" s="21"/>
      <c r="G87" s="21"/>
      <c r="H87" s="21"/>
    </row>
    <row r="88" spans="1:8" s="7" customFormat="1" x14ac:dyDescent="0.2">
      <c r="A88" s="52"/>
      <c r="B88" s="54"/>
      <c r="C88" s="19"/>
      <c r="D88" s="20">
        <v>815</v>
      </c>
      <c r="E88" s="21">
        <v>9700</v>
      </c>
      <c r="F88" s="21">
        <v>9727.5</v>
      </c>
      <c r="G88" s="21">
        <v>9721.9199700000008</v>
      </c>
      <c r="H88" s="21">
        <v>9721.9199700000008</v>
      </c>
    </row>
    <row r="89" spans="1:8" s="7" customFormat="1" x14ac:dyDescent="0.2">
      <c r="A89" s="52"/>
      <c r="B89" s="54"/>
      <c r="C89" s="19"/>
      <c r="D89" s="20">
        <v>820</v>
      </c>
      <c r="E89" s="21">
        <v>2000</v>
      </c>
      <c r="F89" s="21">
        <v>1840</v>
      </c>
      <c r="G89" s="21">
        <v>1840</v>
      </c>
      <c r="H89" s="21">
        <v>1840</v>
      </c>
    </row>
    <row r="90" spans="1:8" s="7" customFormat="1" x14ac:dyDescent="0.2">
      <c r="A90" s="52"/>
      <c r="B90" s="54"/>
      <c r="C90" s="19"/>
      <c r="D90" s="20">
        <v>825</v>
      </c>
      <c r="E90" s="21">
        <v>1800</v>
      </c>
      <c r="F90" s="21">
        <v>1373</v>
      </c>
      <c r="G90" s="21">
        <v>1370.69856</v>
      </c>
      <c r="H90" s="21">
        <v>1370.69856</v>
      </c>
    </row>
    <row r="91" spans="1:8" s="7" customFormat="1" x14ac:dyDescent="0.2">
      <c r="A91" s="52"/>
      <c r="B91" s="54"/>
      <c r="C91" s="19"/>
      <c r="D91" s="20"/>
      <c r="E91" s="21">
        <v>0</v>
      </c>
      <c r="F91" s="21"/>
      <c r="G91" s="21"/>
      <c r="H91" s="21"/>
    </row>
    <row r="92" spans="1:8" s="7" customFormat="1" x14ac:dyDescent="0.2">
      <c r="A92" s="52"/>
      <c r="B92" s="54"/>
      <c r="C92" s="19"/>
      <c r="D92" s="20">
        <v>829</v>
      </c>
      <c r="E92" s="21">
        <v>1865</v>
      </c>
      <c r="F92" s="38">
        <v>1865</v>
      </c>
      <c r="G92" s="21">
        <v>1865</v>
      </c>
      <c r="H92" s="21">
        <v>1865</v>
      </c>
    </row>
    <row r="93" spans="1:8" s="7" customFormat="1" x14ac:dyDescent="0.2">
      <c r="A93" s="52"/>
      <c r="B93" s="54"/>
      <c r="C93" s="19"/>
      <c r="D93" s="20">
        <v>833</v>
      </c>
      <c r="E93" s="21">
        <v>34000</v>
      </c>
      <c r="F93" s="38">
        <v>26672</v>
      </c>
      <c r="G93" s="21">
        <v>26545</v>
      </c>
      <c r="H93" s="21">
        <v>26545</v>
      </c>
    </row>
    <row r="94" spans="1:8" s="7" customFormat="1" x14ac:dyDescent="0.2">
      <c r="A94" s="52"/>
      <c r="B94" s="54"/>
      <c r="C94" s="19"/>
      <c r="D94" s="20">
        <v>837</v>
      </c>
      <c r="E94" s="21">
        <v>0</v>
      </c>
      <c r="F94" s="39">
        <v>3781</v>
      </c>
      <c r="G94" s="21">
        <v>3781</v>
      </c>
      <c r="H94" s="21">
        <v>3781</v>
      </c>
    </row>
    <row r="95" spans="1:8" s="7" customFormat="1" x14ac:dyDescent="0.2">
      <c r="A95" s="52"/>
      <c r="B95" s="54"/>
      <c r="C95" s="19"/>
      <c r="D95" s="20"/>
      <c r="E95" s="21"/>
      <c r="F95" s="39"/>
      <c r="G95" s="21"/>
      <c r="H95" s="21"/>
    </row>
    <row r="96" spans="1:8" s="7" customFormat="1" x14ac:dyDescent="0.2">
      <c r="A96" s="52"/>
      <c r="B96" s="54"/>
      <c r="C96" s="19" t="s">
        <v>2</v>
      </c>
      <c r="D96" s="20"/>
      <c r="E96" s="21"/>
      <c r="F96" s="21"/>
      <c r="G96" s="21"/>
      <c r="H96" s="21"/>
    </row>
    <row r="97" spans="1:8" s="7" customFormat="1" x14ac:dyDescent="0.2">
      <c r="A97" s="52"/>
      <c r="B97" s="54"/>
      <c r="C97" s="19" t="s">
        <v>38</v>
      </c>
      <c r="D97" s="20"/>
      <c r="E97" s="21">
        <v>0</v>
      </c>
      <c r="F97" s="21"/>
      <c r="G97" s="21"/>
      <c r="H97" s="21"/>
    </row>
    <row r="98" spans="1:8" s="7" customFormat="1" x14ac:dyDescent="0.2">
      <c r="A98" s="52"/>
      <c r="B98" s="54"/>
      <c r="C98" s="19" t="s">
        <v>1</v>
      </c>
      <c r="D98" s="20"/>
      <c r="E98" s="21">
        <v>0</v>
      </c>
      <c r="F98" s="21"/>
      <c r="G98" s="21"/>
      <c r="H98" s="21"/>
    </row>
    <row r="99" spans="1:8" s="7" customFormat="1" ht="17.25" customHeight="1" x14ac:dyDescent="0.2">
      <c r="A99" s="53"/>
      <c r="B99" s="55"/>
      <c r="C99" s="26" t="s">
        <v>39</v>
      </c>
      <c r="D99" s="32"/>
      <c r="E99" s="33">
        <v>0</v>
      </c>
      <c r="F99" s="33"/>
      <c r="G99" s="33"/>
      <c r="H99" s="33"/>
    </row>
    <row r="100" spans="1:8" s="7" customFormat="1" x14ac:dyDescent="0.2">
      <c r="A100" s="73" t="s">
        <v>42</v>
      </c>
      <c r="B100" s="57" t="s">
        <v>45</v>
      </c>
      <c r="C100" s="23" t="s">
        <v>5</v>
      </c>
      <c r="D100" s="24"/>
      <c r="E100" s="25">
        <f>SUM(E102,)</f>
        <v>50585.4</v>
      </c>
      <c r="F100" s="25">
        <f>SUM(F102,)</f>
        <v>70335.399999999994</v>
      </c>
      <c r="G100" s="25">
        <f t="shared" ref="G100:H100" si="39">SUM(G102,)</f>
        <v>70218.117280000006</v>
      </c>
      <c r="H100" s="25">
        <f t="shared" si="39"/>
        <v>70218.117280000006</v>
      </c>
    </row>
    <row r="101" spans="1:8" s="7" customFormat="1" x14ac:dyDescent="0.2">
      <c r="A101" s="52"/>
      <c r="B101" s="54"/>
      <c r="C101" s="19" t="s">
        <v>4</v>
      </c>
      <c r="D101" s="20"/>
      <c r="E101" s="21"/>
      <c r="F101" s="21"/>
      <c r="G101" s="21"/>
      <c r="H101" s="21"/>
    </row>
    <row r="102" spans="1:8" s="7" customFormat="1" x14ac:dyDescent="0.2">
      <c r="A102" s="52"/>
      <c r="B102" s="54"/>
      <c r="C102" s="19" t="s">
        <v>3</v>
      </c>
      <c r="D102" s="20">
        <v>820</v>
      </c>
      <c r="E102" s="21">
        <v>50585.4</v>
      </c>
      <c r="F102" s="21">
        <v>70335.399999999994</v>
      </c>
      <c r="G102" s="21">
        <v>70218.117280000006</v>
      </c>
      <c r="H102" s="21">
        <v>70218.117280000006</v>
      </c>
    </row>
    <row r="103" spans="1:8" s="7" customFormat="1" x14ac:dyDescent="0.2">
      <c r="A103" s="52"/>
      <c r="B103" s="54"/>
      <c r="C103" s="19" t="s">
        <v>2</v>
      </c>
      <c r="D103" s="20"/>
      <c r="E103" s="21"/>
      <c r="F103" s="21"/>
      <c r="G103" s="21"/>
      <c r="H103" s="21"/>
    </row>
    <row r="104" spans="1:8" s="7" customFormat="1" x14ac:dyDescent="0.2">
      <c r="A104" s="52"/>
      <c r="B104" s="54"/>
      <c r="C104" s="19" t="s">
        <v>38</v>
      </c>
      <c r="D104" s="20"/>
      <c r="E104" s="21">
        <v>0</v>
      </c>
      <c r="F104" s="21"/>
      <c r="G104" s="21"/>
      <c r="H104" s="21"/>
    </row>
    <row r="105" spans="1:8" s="7" customFormat="1" x14ac:dyDescent="0.2">
      <c r="A105" s="52"/>
      <c r="B105" s="54"/>
      <c r="C105" s="19" t="s">
        <v>1</v>
      </c>
      <c r="D105" s="20"/>
      <c r="E105" s="21">
        <v>0</v>
      </c>
      <c r="F105" s="21"/>
      <c r="G105" s="21"/>
      <c r="H105" s="21"/>
    </row>
    <row r="106" spans="1:8" s="7" customFormat="1" ht="17.25" customHeight="1" x14ac:dyDescent="0.2">
      <c r="A106" s="53"/>
      <c r="B106" s="55"/>
      <c r="C106" s="26" t="s">
        <v>39</v>
      </c>
      <c r="D106" s="32"/>
      <c r="E106" s="33">
        <v>0</v>
      </c>
      <c r="F106" s="33"/>
      <c r="G106" s="33"/>
      <c r="H106" s="33"/>
    </row>
    <row r="107" spans="1:8" s="6" customFormat="1" x14ac:dyDescent="0.2">
      <c r="A107" s="62" t="s">
        <v>29</v>
      </c>
      <c r="B107" s="64" t="s">
        <v>26</v>
      </c>
      <c r="C107" s="17" t="s">
        <v>5</v>
      </c>
      <c r="D107" s="41"/>
      <c r="E107" s="42">
        <f>SUM(E110:E113,E108:E109)</f>
        <v>1500</v>
      </c>
      <c r="F107" s="42">
        <f>SUM(F110:F113,F108:F109)</f>
        <v>742.899</v>
      </c>
      <c r="G107" s="42">
        <f t="shared" ref="G107:H107" si="40">SUM(G110:G113,G108:G109)</f>
        <v>742.899</v>
      </c>
      <c r="H107" s="42">
        <f t="shared" si="40"/>
        <v>742.899</v>
      </c>
    </row>
    <row r="108" spans="1:8" s="6" customFormat="1" x14ac:dyDescent="0.2">
      <c r="A108" s="58"/>
      <c r="B108" s="59"/>
      <c r="C108" s="18" t="s">
        <v>4</v>
      </c>
      <c r="D108" s="43"/>
      <c r="E108" s="44">
        <f>SUM(E115,E122)</f>
        <v>0</v>
      </c>
      <c r="F108" s="44">
        <f>SUM(F115,F122)</f>
        <v>0</v>
      </c>
      <c r="G108" s="44">
        <f t="shared" ref="G108:H108" si="41">SUM(G115,G122)</f>
        <v>0</v>
      </c>
      <c r="H108" s="44">
        <f t="shared" si="41"/>
        <v>0</v>
      </c>
    </row>
    <row r="109" spans="1:8" s="6" customFormat="1" x14ac:dyDescent="0.2">
      <c r="A109" s="58"/>
      <c r="B109" s="59"/>
      <c r="C109" s="18" t="s">
        <v>3</v>
      </c>
      <c r="D109" s="43">
        <v>820</v>
      </c>
      <c r="E109" s="44">
        <f>SUM(E116,E123)</f>
        <v>1500</v>
      </c>
      <c r="F109" s="44">
        <f t="shared" ref="F109" si="42">SUM(F116,F123)</f>
        <v>742.899</v>
      </c>
      <c r="G109" s="44">
        <f>SUM(G116,G123)</f>
        <v>742.899</v>
      </c>
      <c r="H109" s="44">
        <f t="shared" ref="H109" si="43">SUM(H116,H123)</f>
        <v>742.899</v>
      </c>
    </row>
    <row r="110" spans="1:8" s="6" customFormat="1" x14ac:dyDescent="0.2">
      <c r="A110" s="58"/>
      <c r="B110" s="59"/>
      <c r="C110" s="18" t="s">
        <v>2</v>
      </c>
      <c r="D110" s="43"/>
      <c r="E110" s="44">
        <f>SUM(E117,E124)</f>
        <v>0</v>
      </c>
      <c r="F110" s="44">
        <f t="shared" ref="F110:F113" si="44">SUM(F117,F124)</f>
        <v>0</v>
      </c>
      <c r="G110" s="44">
        <f t="shared" ref="G110:H110" si="45">SUM(G117,G124)</f>
        <v>0</v>
      </c>
      <c r="H110" s="44">
        <f t="shared" si="45"/>
        <v>0</v>
      </c>
    </row>
    <row r="111" spans="1:8" s="6" customFormat="1" x14ac:dyDescent="0.2">
      <c r="A111" s="58"/>
      <c r="B111" s="59"/>
      <c r="C111" s="18" t="s">
        <v>38</v>
      </c>
      <c r="D111" s="43"/>
      <c r="E111" s="44">
        <f>SUM(E118,E125)</f>
        <v>0</v>
      </c>
      <c r="F111" s="44">
        <f t="shared" si="44"/>
        <v>0</v>
      </c>
      <c r="G111" s="44">
        <f t="shared" ref="G111:H111" si="46">SUM(G118,G125)</f>
        <v>0</v>
      </c>
      <c r="H111" s="44">
        <f t="shared" si="46"/>
        <v>0</v>
      </c>
    </row>
    <row r="112" spans="1:8" s="6" customFormat="1" x14ac:dyDescent="0.2">
      <c r="A112" s="58"/>
      <c r="B112" s="59"/>
      <c r="C112" s="18" t="s">
        <v>1</v>
      </c>
      <c r="D112" s="43"/>
      <c r="E112" s="44">
        <f>SUM(E119,E126)</f>
        <v>0</v>
      </c>
      <c r="F112" s="44">
        <f t="shared" si="44"/>
        <v>0</v>
      </c>
      <c r="G112" s="44">
        <f t="shared" ref="G112:H112" si="47">SUM(G119,G126)</f>
        <v>0</v>
      </c>
      <c r="H112" s="44">
        <f t="shared" si="47"/>
        <v>0</v>
      </c>
    </row>
    <row r="113" spans="1:8" s="6" customFormat="1" x14ac:dyDescent="0.2">
      <c r="A113" s="63"/>
      <c r="B113" s="65"/>
      <c r="C113" s="22" t="s">
        <v>39</v>
      </c>
      <c r="D113" s="45"/>
      <c r="E113" s="46">
        <f>SUM(E120,E127)</f>
        <v>0</v>
      </c>
      <c r="F113" s="46">
        <f t="shared" si="44"/>
        <v>0</v>
      </c>
      <c r="G113" s="46">
        <f t="shared" ref="G113:H113" si="48">SUM(G120,G127)</f>
        <v>0</v>
      </c>
      <c r="H113" s="46">
        <f t="shared" si="48"/>
        <v>0</v>
      </c>
    </row>
    <row r="114" spans="1:8" s="7" customFormat="1" x14ac:dyDescent="0.2">
      <c r="A114" s="51" t="s">
        <v>19</v>
      </c>
      <c r="B114" s="54" t="s">
        <v>48</v>
      </c>
      <c r="C114" s="27" t="s">
        <v>5</v>
      </c>
      <c r="D114" s="34"/>
      <c r="E114" s="35">
        <f>SUM(E115,E116,E117:E120)</f>
        <v>1000</v>
      </c>
      <c r="F114" s="35">
        <f>SUM(F115,F116,F117:F120)</f>
        <v>536</v>
      </c>
      <c r="G114" s="35">
        <f t="shared" ref="G114:H114" si="49">SUM(G115,G116,G117:G120)</f>
        <v>536</v>
      </c>
      <c r="H114" s="35">
        <f t="shared" si="49"/>
        <v>536</v>
      </c>
    </row>
    <row r="115" spans="1:8" s="7" customFormat="1" x14ac:dyDescent="0.2">
      <c r="A115" s="52"/>
      <c r="B115" s="54"/>
      <c r="C115" s="19" t="s">
        <v>4</v>
      </c>
      <c r="D115" s="20"/>
      <c r="E115" s="21">
        <v>0</v>
      </c>
      <c r="F115" s="21"/>
      <c r="G115" s="21"/>
      <c r="H115" s="21"/>
    </row>
    <row r="116" spans="1:8" s="7" customFormat="1" x14ac:dyDescent="0.2">
      <c r="A116" s="52"/>
      <c r="B116" s="54"/>
      <c r="C116" s="19" t="s">
        <v>3</v>
      </c>
      <c r="D116" s="20">
        <v>820</v>
      </c>
      <c r="E116" s="21">
        <v>1000</v>
      </c>
      <c r="F116" s="21">
        <v>536</v>
      </c>
      <c r="G116" s="21">
        <v>536</v>
      </c>
      <c r="H116" s="21">
        <v>536</v>
      </c>
    </row>
    <row r="117" spans="1:8" s="7" customFormat="1" x14ac:dyDescent="0.2">
      <c r="A117" s="52"/>
      <c r="B117" s="54"/>
      <c r="C117" s="19" t="s">
        <v>2</v>
      </c>
      <c r="D117" s="20"/>
      <c r="E117" s="21">
        <v>0</v>
      </c>
      <c r="F117" s="21"/>
      <c r="G117" s="21"/>
      <c r="H117" s="21"/>
    </row>
    <row r="118" spans="1:8" s="7" customFormat="1" x14ac:dyDescent="0.2">
      <c r="A118" s="52"/>
      <c r="B118" s="54"/>
      <c r="C118" s="19" t="s">
        <v>38</v>
      </c>
      <c r="D118" s="20"/>
      <c r="E118" s="21">
        <v>0</v>
      </c>
      <c r="F118" s="21"/>
      <c r="G118" s="21"/>
      <c r="H118" s="21"/>
    </row>
    <row r="119" spans="1:8" s="7" customFormat="1" x14ac:dyDescent="0.2">
      <c r="A119" s="52"/>
      <c r="B119" s="54"/>
      <c r="C119" s="19" t="s">
        <v>1</v>
      </c>
      <c r="D119" s="20"/>
      <c r="E119" s="21">
        <v>0</v>
      </c>
      <c r="F119" s="21"/>
      <c r="G119" s="21"/>
      <c r="H119" s="21"/>
    </row>
    <row r="120" spans="1:8" s="7" customFormat="1" x14ac:dyDescent="0.2">
      <c r="A120" s="52"/>
      <c r="B120" s="54"/>
      <c r="C120" s="28" t="s">
        <v>39</v>
      </c>
      <c r="D120" s="36"/>
      <c r="E120" s="37">
        <v>0</v>
      </c>
      <c r="F120" s="37"/>
      <c r="G120" s="37"/>
      <c r="H120" s="37"/>
    </row>
    <row r="121" spans="1:8" s="7" customFormat="1" x14ac:dyDescent="0.2">
      <c r="A121" s="74" t="s">
        <v>20</v>
      </c>
      <c r="B121" s="77" t="s">
        <v>49</v>
      </c>
      <c r="C121" s="23" t="s">
        <v>5</v>
      </c>
      <c r="D121" s="24"/>
      <c r="E121" s="25">
        <f>SUM(E122,E123,E124:E127)</f>
        <v>500</v>
      </c>
      <c r="F121" s="25">
        <f>SUM(F122,F123,F124:F127)</f>
        <v>206.899</v>
      </c>
      <c r="G121" s="25">
        <f t="shared" ref="G121:H121" si="50">SUM(G122,G123,G124:G127)</f>
        <v>206.899</v>
      </c>
      <c r="H121" s="25">
        <f t="shared" si="50"/>
        <v>206.899</v>
      </c>
    </row>
    <row r="122" spans="1:8" s="7" customFormat="1" x14ac:dyDescent="0.2">
      <c r="A122" s="75"/>
      <c r="B122" s="78"/>
      <c r="C122" s="19" t="s">
        <v>4</v>
      </c>
      <c r="D122" s="20"/>
      <c r="E122" s="21">
        <v>0</v>
      </c>
      <c r="F122" s="21"/>
      <c r="G122" s="21"/>
      <c r="H122" s="21"/>
    </row>
    <row r="123" spans="1:8" s="7" customFormat="1" x14ac:dyDescent="0.2">
      <c r="A123" s="75"/>
      <c r="B123" s="78"/>
      <c r="C123" s="19" t="s">
        <v>3</v>
      </c>
      <c r="D123" s="20">
        <v>820</v>
      </c>
      <c r="E123" s="21">
        <v>500</v>
      </c>
      <c r="F123" s="21">
        <v>206.899</v>
      </c>
      <c r="G123" s="21">
        <v>206.899</v>
      </c>
      <c r="H123" s="21">
        <v>206.899</v>
      </c>
    </row>
    <row r="124" spans="1:8" s="7" customFormat="1" x14ac:dyDescent="0.2">
      <c r="A124" s="75"/>
      <c r="B124" s="78"/>
      <c r="C124" s="19" t="s">
        <v>2</v>
      </c>
      <c r="D124" s="20"/>
      <c r="E124" s="21">
        <v>0</v>
      </c>
      <c r="F124" s="21"/>
      <c r="G124" s="21"/>
      <c r="H124" s="21"/>
    </row>
    <row r="125" spans="1:8" s="7" customFormat="1" x14ac:dyDescent="0.2">
      <c r="A125" s="75"/>
      <c r="B125" s="78"/>
      <c r="C125" s="19" t="s">
        <v>38</v>
      </c>
      <c r="D125" s="20"/>
      <c r="E125" s="21">
        <v>0</v>
      </c>
      <c r="F125" s="21"/>
      <c r="G125" s="21"/>
      <c r="H125" s="21"/>
    </row>
    <row r="126" spans="1:8" s="7" customFormat="1" x14ac:dyDescent="0.2">
      <c r="A126" s="75"/>
      <c r="B126" s="78"/>
      <c r="C126" s="19" t="s">
        <v>1</v>
      </c>
      <c r="D126" s="20"/>
      <c r="E126" s="21">
        <v>0</v>
      </c>
      <c r="F126" s="21"/>
      <c r="G126" s="21"/>
      <c r="H126" s="21"/>
    </row>
    <row r="127" spans="1:8" s="7" customFormat="1" x14ac:dyDescent="0.2">
      <c r="A127" s="76"/>
      <c r="B127" s="79"/>
      <c r="C127" s="26" t="s">
        <v>39</v>
      </c>
      <c r="D127" s="32"/>
      <c r="E127" s="33">
        <v>0</v>
      </c>
      <c r="F127" s="33"/>
      <c r="G127" s="33"/>
      <c r="H127" s="33"/>
    </row>
    <row r="128" spans="1:8" s="6" customFormat="1" x14ac:dyDescent="0.2">
      <c r="A128" s="58" t="s">
        <v>30</v>
      </c>
      <c r="B128" s="59" t="s">
        <v>50</v>
      </c>
      <c r="C128" s="29" t="s">
        <v>5</v>
      </c>
      <c r="D128" s="47"/>
      <c r="E128" s="48">
        <f>SUM(E129:E134)</f>
        <v>112517.75999999999</v>
      </c>
      <c r="F128" s="48">
        <f t="shared" ref="F128" si="51">SUM(F129:F134)</f>
        <v>122478.64692</v>
      </c>
      <c r="G128" s="48">
        <f t="shared" ref="G128:H128" si="52">SUM(G129:G134)</f>
        <v>122241.52708</v>
      </c>
      <c r="H128" s="48">
        <f t="shared" si="52"/>
        <v>122241.52708</v>
      </c>
    </row>
    <row r="129" spans="1:8" s="6" customFormat="1" x14ac:dyDescent="0.2">
      <c r="A129" s="58"/>
      <c r="B129" s="59"/>
      <c r="C129" s="18" t="s">
        <v>4</v>
      </c>
      <c r="D129" s="43"/>
      <c r="E129" s="44">
        <f>SUM(E136,E143)</f>
        <v>0</v>
      </c>
      <c r="F129" s="44">
        <f>SUM(F136,F143)</f>
        <v>0</v>
      </c>
      <c r="G129" s="44">
        <f t="shared" ref="G129:H129" si="53">SUM(G136,G143)</f>
        <v>0</v>
      </c>
      <c r="H129" s="44">
        <f t="shared" si="53"/>
        <v>0</v>
      </c>
    </row>
    <row r="130" spans="1:8" s="6" customFormat="1" x14ac:dyDescent="0.2">
      <c r="A130" s="58"/>
      <c r="B130" s="59"/>
      <c r="C130" s="18" t="s">
        <v>3</v>
      </c>
      <c r="D130" s="43">
        <v>820</v>
      </c>
      <c r="E130" s="44">
        <f>SUM(E137,E144,E151)</f>
        <v>112517.75999999999</v>
      </c>
      <c r="F130" s="44">
        <f t="shared" ref="F130:H130" si="54">SUM(F137,F144,F151)</f>
        <v>122478.64692</v>
      </c>
      <c r="G130" s="44">
        <f t="shared" si="54"/>
        <v>122241.52708</v>
      </c>
      <c r="H130" s="44">
        <f t="shared" si="54"/>
        <v>122241.52708</v>
      </c>
    </row>
    <row r="131" spans="1:8" s="6" customFormat="1" x14ac:dyDescent="0.2">
      <c r="A131" s="58"/>
      <c r="B131" s="59"/>
      <c r="C131" s="18" t="s">
        <v>2</v>
      </c>
      <c r="D131" s="43">
        <v>820</v>
      </c>
      <c r="E131" s="49">
        <f>SUM(E138,E145)</f>
        <v>0</v>
      </c>
      <c r="F131" s="49">
        <f t="shared" ref="F131:F134" si="55">SUM(F138,F145)</f>
        <v>0</v>
      </c>
      <c r="G131" s="49">
        <f t="shared" ref="G131:H131" si="56">SUM(G138,G145)</f>
        <v>0</v>
      </c>
      <c r="H131" s="49">
        <f t="shared" si="56"/>
        <v>0</v>
      </c>
    </row>
    <row r="132" spans="1:8" s="7" customFormat="1" x14ac:dyDescent="0.2">
      <c r="A132" s="58"/>
      <c r="B132" s="59"/>
      <c r="C132" s="18" t="s">
        <v>38</v>
      </c>
      <c r="D132" s="43"/>
      <c r="E132" s="44">
        <f>SUM(E139,E146)</f>
        <v>0</v>
      </c>
      <c r="F132" s="44">
        <f t="shared" si="55"/>
        <v>0</v>
      </c>
      <c r="G132" s="44">
        <f t="shared" ref="G132:H132" si="57">SUM(G139,G146)</f>
        <v>0</v>
      </c>
      <c r="H132" s="44">
        <f t="shared" si="57"/>
        <v>0</v>
      </c>
    </row>
    <row r="133" spans="1:8" s="7" customFormat="1" x14ac:dyDescent="0.2">
      <c r="A133" s="58"/>
      <c r="B133" s="59"/>
      <c r="C133" s="18" t="s">
        <v>1</v>
      </c>
      <c r="D133" s="43"/>
      <c r="E133" s="48">
        <f>SUM(E140,E147)</f>
        <v>0</v>
      </c>
      <c r="F133" s="48">
        <f t="shared" si="55"/>
        <v>0</v>
      </c>
      <c r="G133" s="48">
        <f t="shared" ref="G133:H133" si="58">SUM(G140,G147)</f>
        <v>0</v>
      </c>
      <c r="H133" s="48">
        <f t="shared" si="58"/>
        <v>0</v>
      </c>
    </row>
    <row r="134" spans="1:8" s="7" customFormat="1" x14ac:dyDescent="0.2">
      <c r="A134" s="58"/>
      <c r="B134" s="59"/>
      <c r="C134" s="30" t="s">
        <v>39</v>
      </c>
      <c r="D134" s="50"/>
      <c r="E134" s="49">
        <f>SUM(E141,E148)</f>
        <v>0</v>
      </c>
      <c r="F134" s="49">
        <f t="shared" si="55"/>
        <v>0</v>
      </c>
      <c r="G134" s="49">
        <f t="shared" ref="G134:H134" si="59">SUM(G141,G148)</f>
        <v>0</v>
      </c>
      <c r="H134" s="49">
        <f t="shared" si="59"/>
        <v>0</v>
      </c>
    </row>
    <row r="135" spans="1:8" s="7" customFormat="1" x14ac:dyDescent="0.2">
      <c r="A135" s="56" t="s">
        <v>21</v>
      </c>
      <c r="B135" s="57" t="s">
        <v>27</v>
      </c>
      <c r="C135" s="23" t="s">
        <v>5</v>
      </c>
      <c r="D135" s="24"/>
      <c r="E135" s="25">
        <f>SUM(E136,E137,E138:E141)</f>
        <v>25338.76</v>
      </c>
      <c r="F135" s="25">
        <f>SUM(F136,F137,F138:F141)</f>
        <v>23639.108319999999</v>
      </c>
      <c r="G135" s="25">
        <f t="shared" ref="G135:H135" si="60">SUM(G136,G137,G138:G141)</f>
        <v>23531.800609999998</v>
      </c>
      <c r="H135" s="25">
        <f t="shared" si="60"/>
        <v>23531.800609999998</v>
      </c>
    </row>
    <row r="136" spans="1:8" s="7" customFormat="1" x14ac:dyDescent="0.2">
      <c r="A136" s="52"/>
      <c r="B136" s="54"/>
      <c r="C136" s="19" t="s">
        <v>4</v>
      </c>
      <c r="D136" s="20"/>
      <c r="E136" s="21">
        <v>0</v>
      </c>
      <c r="F136" s="21"/>
      <c r="G136" s="21"/>
      <c r="H136" s="21"/>
    </row>
    <row r="137" spans="1:8" s="7" customFormat="1" x14ac:dyDescent="0.2">
      <c r="A137" s="52"/>
      <c r="B137" s="54"/>
      <c r="C137" s="19" t="s">
        <v>3</v>
      </c>
      <c r="D137" s="20">
        <v>820</v>
      </c>
      <c r="E137" s="21">
        <v>25338.76</v>
      </c>
      <c r="F137" s="40">
        <v>23639.108319999999</v>
      </c>
      <c r="G137" s="40">
        <v>23531.800609999998</v>
      </c>
      <c r="H137" s="40">
        <v>23531.800609999998</v>
      </c>
    </row>
    <row r="138" spans="1:8" s="7" customFormat="1" x14ac:dyDescent="0.2">
      <c r="A138" s="52"/>
      <c r="B138" s="54"/>
      <c r="C138" s="19" t="s">
        <v>2</v>
      </c>
      <c r="D138" s="20"/>
      <c r="E138" s="21"/>
      <c r="F138" s="21"/>
      <c r="G138" s="21"/>
      <c r="H138" s="21"/>
    </row>
    <row r="139" spans="1:8" s="7" customFormat="1" x14ac:dyDescent="0.2">
      <c r="A139" s="52"/>
      <c r="B139" s="54"/>
      <c r="C139" s="19" t="s">
        <v>38</v>
      </c>
      <c r="D139" s="20"/>
      <c r="E139" s="21">
        <v>0</v>
      </c>
      <c r="F139" s="21"/>
      <c r="G139" s="21"/>
      <c r="H139" s="21"/>
    </row>
    <row r="140" spans="1:8" s="7" customFormat="1" x14ac:dyDescent="0.2">
      <c r="A140" s="52"/>
      <c r="B140" s="54"/>
      <c r="C140" s="19" t="s">
        <v>1</v>
      </c>
      <c r="D140" s="20"/>
      <c r="E140" s="21">
        <v>0</v>
      </c>
      <c r="F140" s="21"/>
      <c r="G140" s="21"/>
      <c r="H140" s="21"/>
    </row>
    <row r="141" spans="1:8" s="7" customFormat="1" x14ac:dyDescent="0.2">
      <c r="A141" s="53"/>
      <c r="B141" s="55"/>
      <c r="C141" s="26" t="s">
        <v>39</v>
      </c>
      <c r="D141" s="32"/>
      <c r="E141" s="33">
        <v>0</v>
      </c>
      <c r="F141" s="33"/>
      <c r="G141" s="33"/>
      <c r="H141" s="33"/>
    </row>
    <row r="142" spans="1:8" s="7" customFormat="1" x14ac:dyDescent="0.2">
      <c r="A142" s="51" t="s">
        <v>22</v>
      </c>
      <c r="B142" s="54" t="s">
        <v>28</v>
      </c>
      <c r="C142" s="27" t="s">
        <v>5</v>
      </c>
      <c r="D142" s="34"/>
      <c r="E142" s="35">
        <f>SUM(E143,E144,E145:E148)</f>
        <v>50192</v>
      </c>
      <c r="F142" s="35">
        <f>SUM(F143,F144,F145:F148)</f>
        <v>52486.0386</v>
      </c>
      <c r="G142" s="35">
        <f t="shared" ref="G142:H142" si="61">SUM(G143,G144,G145:G148)</f>
        <v>52356.279470000001</v>
      </c>
      <c r="H142" s="35">
        <f t="shared" si="61"/>
        <v>52356.279470000001</v>
      </c>
    </row>
    <row r="143" spans="1:8" s="7" customFormat="1" x14ac:dyDescent="0.2">
      <c r="A143" s="52"/>
      <c r="B143" s="54"/>
      <c r="C143" s="19" t="s">
        <v>4</v>
      </c>
      <c r="D143" s="20"/>
      <c r="E143" s="21">
        <v>0</v>
      </c>
      <c r="F143" s="21"/>
      <c r="G143" s="21"/>
      <c r="H143" s="21"/>
    </row>
    <row r="144" spans="1:8" s="7" customFormat="1" x14ac:dyDescent="0.2">
      <c r="A144" s="52"/>
      <c r="B144" s="54"/>
      <c r="C144" s="19" t="s">
        <v>3</v>
      </c>
      <c r="D144" s="20">
        <v>820</v>
      </c>
      <c r="E144" s="21">
        <v>50192</v>
      </c>
      <c r="F144" s="21">
        <v>52486.0386</v>
      </c>
      <c r="G144" s="21">
        <v>52356.279470000001</v>
      </c>
      <c r="H144" s="21">
        <v>52356.279470000001</v>
      </c>
    </row>
    <row r="145" spans="1:10" s="7" customFormat="1" x14ac:dyDescent="0.2">
      <c r="A145" s="52"/>
      <c r="B145" s="54"/>
      <c r="C145" s="19" t="s">
        <v>2</v>
      </c>
      <c r="D145" s="20"/>
      <c r="E145" s="21">
        <v>0</v>
      </c>
      <c r="F145" s="21"/>
      <c r="G145" s="21"/>
      <c r="H145" s="21"/>
    </row>
    <row r="146" spans="1:10" s="7" customFormat="1" x14ac:dyDescent="0.2">
      <c r="A146" s="52"/>
      <c r="B146" s="54"/>
      <c r="C146" s="19" t="s">
        <v>38</v>
      </c>
      <c r="D146" s="20"/>
      <c r="E146" s="21">
        <v>0</v>
      </c>
      <c r="F146" s="21"/>
      <c r="G146" s="21"/>
      <c r="H146" s="21"/>
    </row>
    <row r="147" spans="1:10" s="7" customFormat="1" x14ac:dyDescent="0.2">
      <c r="A147" s="52"/>
      <c r="B147" s="54"/>
      <c r="C147" s="19" t="s">
        <v>1</v>
      </c>
      <c r="D147" s="20"/>
      <c r="E147" s="21">
        <v>0</v>
      </c>
      <c r="F147" s="21"/>
      <c r="G147" s="21"/>
      <c r="H147" s="21"/>
    </row>
    <row r="148" spans="1:10" s="7" customFormat="1" x14ac:dyDescent="0.2">
      <c r="A148" s="53"/>
      <c r="B148" s="55"/>
      <c r="C148" s="26" t="s">
        <v>39</v>
      </c>
      <c r="D148" s="32"/>
      <c r="E148" s="33">
        <v>0</v>
      </c>
      <c r="F148" s="33"/>
      <c r="G148" s="33"/>
      <c r="H148" s="33"/>
    </row>
    <row r="149" spans="1:10" s="7" customFormat="1" x14ac:dyDescent="0.2">
      <c r="A149" s="51" t="s">
        <v>43</v>
      </c>
      <c r="B149" s="54" t="s">
        <v>44</v>
      </c>
      <c r="C149" s="27" t="s">
        <v>5</v>
      </c>
      <c r="D149" s="34"/>
      <c r="E149" s="35">
        <f>SUM(E150,E151,E152:E155)</f>
        <v>36987</v>
      </c>
      <c r="F149" s="35">
        <f>SUM(F150,F151,F152:F155)</f>
        <v>46353.5</v>
      </c>
      <c r="G149" s="35">
        <f t="shared" ref="G149:H149" si="62">SUM(G150,G151,G152:G155)</f>
        <v>46353.447</v>
      </c>
      <c r="H149" s="35">
        <f t="shared" si="62"/>
        <v>46353.447</v>
      </c>
    </row>
    <row r="150" spans="1:10" s="7" customFormat="1" x14ac:dyDescent="0.2">
      <c r="A150" s="52"/>
      <c r="B150" s="54"/>
      <c r="C150" s="19" t="s">
        <v>4</v>
      </c>
      <c r="D150" s="20"/>
      <c r="E150" s="21">
        <v>0</v>
      </c>
      <c r="F150" s="21"/>
      <c r="G150" s="21"/>
      <c r="H150" s="21"/>
    </row>
    <row r="151" spans="1:10" s="7" customFormat="1" x14ac:dyDescent="0.2">
      <c r="A151" s="52"/>
      <c r="B151" s="54"/>
      <c r="C151" s="19" t="s">
        <v>3</v>
      </c>
      <c r="D151" s="20">
        <v>820</v>
      </c>
      <c r="E151" s="21">
        <v>36987</v>
      </c>
      <c r="F151" s="21">
        <v>46353.5</v>
      </c>
      <c r="G151" s="21">
        <v>46353.447</v>
      </c>
      <c r="H151" s="21">
        <v>46353.447</v>
      </c>
    </row>
    <row r="152" spans="1:10" s="7" customFormat="1" x14ac:dyDescent="0.2">
      <c r="A152" s="52"/>
      <c r="B152" s="54"/>
      <c r="C152" s="19" t="s">
        <v>2</v>
      </c>
      <c r="D152" s="20"/>
      <c r="E152" s="21">
        <v>0</v>
      </c>
      <c r="F152" s="21"/>
      <c r="G152" s="21"/>
      <c r="H152" s="21"/>
    </row>
    <row r="153" spans="1:10" s="7" customFormat="1" x14ac:dyDescent="0.2">
      <c r="A153" s="52"/>
      <c r="B153" s="54"/>
      <c r="C153" s="19" t="s">
        <v>38</v>
      </c>
      <c r="D153" s="20"/>
      <c r="E153" s="21">
        <v>0</v>
      </c>
      <c r="F153" s="21"/>
      <c r="G153" s="21"/>
      <c r="H153" s="21"/>
    </row>
    <row r="154" spans="1:10" s="7" customFormat="1" x14ac:dyDescent="0.2">
      <c r="A154" s="52"/>
      <c r="B154" s="54"/>
      <c r="C154" s="19" t="s">
        <v>1</v>
      </c>
      <c r="D154" s="20"/>
      <c r="E154" s="21">
        <v>0</v>
      </c>
      <c r="F154" s="21"/>
      <c r="G154" s="21"/>
      <c r="H154" s="21"/>
    </row>
    <row r="155" spans="1:10" s="7" customFormat="1" x14ac:dyDescent="0.2">
      <c r="A155" s="53"/>
      <c r="B155" s="55"/>
      <c r="C155" s="26" t="s">
        <v>39</v>
      </c>
      <c r="D155" s="32"/>
      <c r="E155" s="33">
        <v>0</v>
      </c>
      <c r="F155" s="33"/>
      <c r="G155" s="33"/>
      <c r="H155" s="33"/>
    </row>
    <row r="156" spans="1:10" s="2" customFormat="1" x14ac:dyDescent="0.2">
      <c r="E156" s="5"/>
    </row>
    <row r="157" spans="1:10" ht="15" customHeight="1" x14ac:dyDescent="0.2">
      <c r="B157" s="9" t="s">
        <v>41</v>
      </c>
      <c r="C157" s="9"/>
      <c r="D157" s="9"/>
      <c r="E157" s="11"/>
      <c r="F157" s="11"/>
      <c r="G157" s="11"/>
      <c r="H157" s="11"/>
      <c r="I157" s="1"/>
      <c r="J157" s="1"/>
    </row>
    <row r="163" spans="2:2" x14ac:dyDescent="0.2">
      <c r="B163" s="31"/>
    </row>
  </sheetData>
  <mergeCells count="38">
    <mergeCell ref="A100:A106"/>
    <mergeCell ref="B100:B106"/>
    <mergeCell ref="A121:A127"/>
    <mergeCell ref="B121:B127"/>
    <mergeCell ref="A45:A52"/>
    <mergeCell ref="B45:B52"/>
    <mergeCell ref="A76:A82"/>
    <mergeCell ref="B76:B82"/>
    <mergeCell ref="A69:A75"/>
    <mergeCell ref="B69:B75"/>
    <mergeCell ref="A53:A61"/>
    <mergeCell ref="B53:B61"/>
    <mergeCell ref="A62:A68"/>
    <mergeCell ref="B62:B68"/>
    <mergeCell ref="A83:A99"/>
    <mergeCell ref="B83:B99"/>
    <mergeCell ref="A128:A134"/>
    <mergeCell ref="B128:B134"/>
    <mergeCell ref="F1:H1"/>
    <mergeCell ref="A107:A113"/>
    <mergeCell ref="B107:B113"/>
    <mergeCell ref="A114:A120"/>
    <mergeCell ref="B114:B120"/>
    <mergeCell ref="A8:A24"/>
    <mergeCell ref="B8:B24"/>
    <mergeCell ref="A25:A44"/>
    <mergeCell ref="B25:B44"/>
    <mergeCell ref="A3:H3"/>
    <mergeCell ref="A5:A6"/>
    <mergeCell ref="B5:B6"/>
    <mergeCell ref="C5:C6"/>
    <mergeCell ref="E5:H5"/>
    <mergeCell ref="A149:A155"/>
    <mergeCell ref="B149:B155"/>
    <mergeCell ref="A135:A141"/>
    <mergeCell ref="B135:B141"/>
    <mergeCell ref="A142:A148"/>
    <mergeCell ref="B142:B148"/>
  </mergeCells>
  <pageMargins left="0.39370078740157483" right="0.39370078740157483" top="1.1811023622047245" bottom="0.39370078740157483" header="0" footer="0"/>
  <pageSetup paperSize="9" scale="82" firstPageNumber="61" fitToHeight="0" orientation="landscape" useFirstPageNumber="1" r:id="rId1"/>
  <headerFooter scaleWithDoc="0">
    <oddFooter>&amp;L&amp;"Times New Roman,обычный"&amp;P</oddFooter>
  </headerFooter>
  <rowBreaks count="3" manualBreakCount="3">
    <brk id="44" max="7" man="1"/>
    <brk id="82" max="7" man="1"/>
    <brk id="12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15</vt:lpstr>
      <vt:lpstr>'Таблица 15'!Заголовки_для_печати</vt:lpstr>
      <vt:lpstr>'Таблица 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Жданова Анастасия Николаевна</cp:lastModifiedBy>
  <cp:lastPrinted>2019-02-27T02:44:47Z</cp:lastPrinted>
  <dcterms:created xsi:type="dcterms:W3CDTF">2013-08-27T06:47:57Z</dcterms:created>
  <dcterms:modified xsi:type="dcterms:W3CDTF">2019-02-27T02:44:50Z</dcterms:modified>
</cp:coreProperties>
</file>